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<x:sst xmlns:x="http://schemas.openxmlformats.org/spreadsheetml/2006/main" count="4395" uniqueCount="686">
  <x:si>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</x:si>
  <x:si>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</x:si>
  <x:si>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</x:si>
  <x:si>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</x:si>
  <x:si>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</x:si>
  <x:si>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</x:si>
  <x:si>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</x:si>
  <x:si>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</x:si>
  <x:si>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</x:si>
  <x:si>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</x:si>
  <x:si>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</x:si>
  <x:si>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</x:si>
  <x:si>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</x:si>
  <x:si>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</x:si>
  <x:si>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</x:si>
  <x:si>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</x:si>
  <x:si>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</x:si>
  <x:si>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</x:si>
  <x:si>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</x:si>
  <x:si>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</x:si>
  <x:si>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</x:si>
  <x:si>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</x:si>
  <x:si>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</x:si>
  <x:si>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</x:si>
  <x:si>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</x:si>
  <x:si>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</x:si>
  <x:si>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</x:si>
  <x:si>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</x:si>
  <x:si>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</x:si>
  <x:si>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</x:si>
  <x:si>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</x:si>
  <x:si>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</x:si>
  <x:si>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</x:si>
  <x:si>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</x:si>
  <x:si>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</x:si>
  <x:si>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</x:si>
  <x:si>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</x:si>
  <x:si>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</x:si>
  <x:si>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</x:si>
  <x:si>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</x:si>
  <x:si>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</x:si>
  <x:si>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</x:si>
  <x:si>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</x:si>
  <x:si>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</x:si>
  <x:si>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</x:si>
  <x:si>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</x:si>
  <x:si>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</x:si>
  <x:si>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</x:si>
  <x:si>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</x:si>
  <x:si>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</x:si>
  <x:si>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</x:si>
  <x:si>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</x:si>
  <x:si>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</x:si>
  <x:si>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</x:si>
  <x:si>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</x:si>
  <x:si>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</x:si>
  <x:si>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</x:si>
  <x:si>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</x:si>
  <x:si>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</x:si>
  <x:si>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</x:si>
  <x:si>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</x:si>
  <x:si>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</x:si>
  <x:si>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</x:si>
  <x:si>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</x:si>
  <x:si>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</x:si>
  <x:si>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</x:si>
  <x:si>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</x:si>
  <x:si>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</x:si>
  <x:si>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</x:si>
  <x:si>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</x:si>
  <x:si>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</x:si>
  <x:si>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</x:si>
  <x:si>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</x:si>
  <x:si>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</x:si>
  <x:si>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</x:si>
  <x:si>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</x:si>
  <x:si>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</x:si>
  <x:si>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</x:si>
  <x:si>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</x:si>
  <x:si>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</x:si>
  <x:si>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</x:si>
  <x:si>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</x:si>
  <x:si>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</x:si>
  <x:si>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</x:si>
  <x:si>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</x:si>
  <x:si>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</x:si>
  <x:si>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</x:si>
  <x:si>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</x:si>
  <x:si>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</x:si>
  <x:si>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</x:si>
  <x:si>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</x:si>
  <x:si>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</x:si>
  <x:si>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</x:si>
  <x:si>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</x:si>
  <x:si>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</x:si>
  <x:si>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</x:si>
  <x:si>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</x:si>
  <x:si>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</x:si>
  <x:si>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</x:si>
  <x:si>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</x:si>
  <x:si>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</x:si>
  <x:si>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</x:si>
  <x:si>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</x:si>
  <x:si>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</x:si>
  <x:si>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</x:si>
  <x:si>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</x:si>
  <x:si>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</x:si>
  <x:si>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</x:si>
  <x:si>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</x:si>
  <x:si>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</x:si>
  <x:si>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</x:si>
  <x:si>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</x:si>
  <x:si>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</x:si>
  <x:si>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</x:si>
  <x:si>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</x:si>
  <x:si>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</x:si>
  <x:si>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</x:si>
  <x:si>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</x:si>
  <x:si>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</x:si>
  <x:si>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</x:si>
  <x:si>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</x:si>
  <x:si>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</x:si>
  <x:si>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</x:si>
  <x:si>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</x:si>
  <x:si>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</x:si>
  <x:si>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</x:si>
  <x:si>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</x:si>
  <x:si>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</x:si>
  <x:si>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</x:si>
  <x:si>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</x:si>
  <x:si>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</x:si>
  <x:si>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</x:si>
  <x:si>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</x:si>
  <x:si>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</x:si>
  <x:si>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</x:si>
  <x:si>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</x:si>
  <x:si>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</x:si>
  <x:si>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</x:si>
  <x:si>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</x:si>
  <x:si>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</x:si>
  <x:si>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</x:si>
  <x:si>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</x:si>
  <x:si>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</x:si>
  <x:si>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</x:si>
  <x:si>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</x:si>
  <x:si>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</x:si>
  <x:si>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</x:si>
  <x:si>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</x:si>
  <x:si>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</x:si>
  <x:si>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</x:si>
  <x:si>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</x:si>
  <x:si>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</x:si>
  <x:si>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</x:si>
  <x:si>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</x:si>
  <x:si>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</x:si>
  <x:si>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</x:si>
  <x:si>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</x:si>
  <x:si>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</x:si>
  <x:si>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</x:si>
  <x:si>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</x:si>
  <x:si>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</x:si>
  <x:si>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</x:si>
  <x:si>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</x:si>
  <x:si>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</x:si>
  <x:si>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</x:si>
  <x:si>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</x:si>
  <x:si>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</x:si>
  <x:si>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</x:si>
  <x:si>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</x:si>
  <x:si>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</x:si>
  <x:si>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</x:si>
  <x:si>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</x:si>
  <x:si>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</x:si>
  <x:si>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</x:si>
  <x:si>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</x:si>
  <x:si>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</x:si>
  <x:si>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</x:si>
  <x:si>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</x:si>
  <x:si>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</x:si>
  <x:si>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</x:si>
  <x:si>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</x:si>
  <x:si>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</x:si>
  <x:si>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</x:si>
  <x:si>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</x:si>
  <x:si>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</x:si>
  <x:si>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</x:si>
  <x:si>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</x:si>
  <x:si>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</x:si>
  <x:si>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</x:si>
  <x:si>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</x:si>
  <x:si>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</x:si>
  <x:si>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</x:si>
  <x:si>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</x:si>
  <x:si>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</x:si>
  <x:si>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</x:si>
  <x:si>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</x:si>
  <x:si>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</x:si>
  <x:si>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</x:si>
  <x:si>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</x:si>
  <x:si>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</x:si>
  <x:si>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</x:si>
  <x:si>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</x:si>
  <x:si>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</x:si>
  <x:si>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</x:si>
  <x:si>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</x:si>
  <x:si>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</x:si>
  <x:si>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</x:si>
  <x:si>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</x:si>
  <x:si>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</x:si>
  <x:si>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</x:si>
  <x:si>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</x:si>
  <x:si>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</x:si>
  <x:si>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</x:si>
  <x:si>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</x:si>
  <x:si>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</x:si>
  <x:si>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</x:si>
  <x:si>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</x:si>
  <x:si>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</x:si>
  <x:si>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</x:si>
  <x:si>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</x:si>
  <x:si>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</x:si>
  <x:si>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</x:si>
  <x:si>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</x:si>
  <x:si>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</x:si>
  <x:si>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</x:si>
  <x:si>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</x:si>
  <x:si>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</x:si>
  <x:si>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</x:si>
  <x:si>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</x:si>
  <x:si>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</x:si>
  <x:si>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</x:si>
  <x:si>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</x:si>
  <x:si>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</x:si>
  <x:si>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</x:si>
  <x:si>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</x:si>
  <x:si>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</x:si>
  <x:si>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</x:si>
  <x:si>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</x:si>
  <x:si>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</x:si>
  <x:si>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</x:si>
  <x:si>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</x:si>
  <x:si>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</x:si>
  <x:si>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</x:si>
  <x:si>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</x:si>
  <x:si>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</x:si>
  <x:si>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</x:si>
  <x:si>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</x:si>
  <x:si>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</x:si>
  <x:si>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</x:si>
  <x:si>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</x:si>
  <x:si>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</x:si>
  <x:si>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</x:si>
  <x:si>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</x:si>
  <x:si>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</x:si>
  <x:si>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</x:si>
  <x:si>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</x:si>
  <x:si>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</x:si>
  <x:si>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</x:si>
  <x:si>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</x:si>
  <x:si>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</x:si>
  <x:si>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</x:si>
  <x:si>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</x:si>
  <x:si>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</x:si>
  <x:si>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</x:si>
  <x:si>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</x:si>
  <x:si>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</x:si>
  <x:si>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</x:si>
  <x:si>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</x:si>
  <x:si>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</x:si>
  <x:si>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</x:si>
  <x:si>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</x:si>
  <x:si>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</x:si>
  <x:si>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</x:si>
  <x:si>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</x:si>
  <x:si>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</x:si>
  <x:si>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</x:si>
  <x:si>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</x:si>
  <x:si>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</x:si>
  <x:si>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</x:si>
  <x:si>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</x:si>
  <x:si>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</x:si>
  <x:si>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</x:si>
  <x:si>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</x:si>
  <x:si>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</x:si>
  <x:si>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</x:si>
  <x:si>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</x:si>
  <x:si>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</x:si>
  <x:si>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</x:si>
  <x:si>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</x:si>
  <x:si>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</x:si>
  <x:si>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</x:si>
  <x:si>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</x:si>
  <x:si>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</x:si>
  <x:si>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</x:si>
  <x:si>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</x:si>
  <x:si>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</x:si>
  <x:si>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</x:si>
  <x:si>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</x:si>
  <x:si>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</x:si>
  <x:si>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</x:si>
  <x:si>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</x:si>
  <x:si>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</x:si>
  <x:si>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</x:si>
  <x:si>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</x:si>
  <x:si>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</x:si>
  <x:si>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</x:si>
  <x:si>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</x:si>
  <x:si>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</x:si>
  <x:si>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</x:si>
  <x:si>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</x:si>
  <x:si>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</x:si>
  <x:si>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</x:si>
  <x:si>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</x:si>
  <x:si>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</x:si>
  <x:si>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</x:si>
  <x:si>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</x:si>
  <x:si>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</x:si>
  <x:si>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</x:si>
  <x:si>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</x:si>
  <x:si>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</x:si>
  <x:si>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</x:si>
  <x:si>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</x:si>
  <x:si>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</x:si>
  <x:si>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</x:si>
  <x:si>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</x:si>
  <x:si>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</x:si>
  <x:si>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</x:si>
  <x:si>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</x:si>
  <x:si>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</x:si>
  <x:si>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</x:si>
  <x:si>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</x:si>
  <x:si>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</x:si>
  <x:si>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</x:si>
  <x:si>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</x:si>
  <x:si>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</x:si>
  <x:si>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</x:si>
  <x:si>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</x:si>
  <x:si>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</x:si>
  <x:si>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</x:si>
  <x:si>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</x:si>
  <x:si>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</x:si>
  <x:si>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</x:si>
  <x:si>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</x:si>
  <x:si>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</x:si>
  <x:si>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</x:si>
  <x:si>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</x:si>
  <x:si>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</x:si>
  <x:si>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</x:si>
  <x:si>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</x:si>
  <x:si>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</x:si>
  <x:si>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</x:si>
  <x:si>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</x:si>
  <x:si>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</x:si>
  <x:si>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</x:si>
  <x:si>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</x:si>
  <x:si>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</x:si>
  <x:si>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</x:si>
  <x:si>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</x:si>
  <x:si>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</x:si>
  <x:si>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</x:si>
  <x:si>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</x:si>
  <x:si>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</x:si>
  <x:si>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</x:si>
  <x:si>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</x:si>
  <x:si>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</x:si>
  <x:si>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</x:si>
  <x:si>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</x:si>
  <x:si>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</x:si>
  <x:si>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</x:si>
  <x:si>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</x:si>
  <x:si>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</x:si>
  <x:si>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</x:si>
  <x:si>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</x:si>
  <x:si>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</x:si>
  <x:si>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</x:si>
  <x:si>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</x:si>
  <x:si>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</x:si>
  <x:si>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</x:si>
  <x:si>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</x:si>
  <x:si>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</x:si>
  <x:si>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</x:si>
  <x:si>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</x:si>
  <x:si>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</x:si>
  <x:si>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</x:si>
  <x:si>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</x:si>
  <x:si>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</x:si>
  <x:si>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</x:si>
  <x:si>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</x:si>
  <x:si>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</x:si>
  <x:si>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</x:si>
  <x:si>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</x:si>
  <x:si>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</x:si>
  <x:si>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</x:si>
  <x:si>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</x:si>
  <x:si>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</x:si>
  <x:si>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</x:si>
  <x:si>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</x:si>
  <x:si>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</x:si>
  <x:si>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</x:si>
  <x:si>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</x:si>
  <x:si>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</x:si>
  <x:si>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</x:si>
  <x:si>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</x:si>
  <x:si>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</x:si>
  <x:si>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</x:si>
  <x:si>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</x:si>
  <x:si>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</x:si>
  <x:si>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</x:si>
  <x:si>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</x:si>
  <x:si>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</x:si>
  <x:si>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</x:si>
  <x:si>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</x:si>
  <x:si>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</x:si>
  <x:si>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</x:si>
  <x:si>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</x:si>
  <x:si>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</x:si>
  <x:si>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</x:si>
  <x:si>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</x:si>
  <x:si>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</x:si>
  <x:si>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</x:si>
  <x:si>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</x:si>
  <x:si>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</x:si>
  <x:si>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</x:si>
  <x:si>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</x:si>
  <x:si>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</x:si>
  <x:si>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</x:si>
  <x:si>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</x:si>
  <x:si>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</x:si>
  <x:si>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</x:si>
  <x:si>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</x:si>
  <x:si>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</x:si>
  <x:si>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</x:si>
  <x:si>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</x:si>
  <x:si>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</x:si>
  <x:si>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</x:si>
  <x:si>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</x:si>
  <x:si>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</x:si>
  <x:si>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</x:si>
  <x:si>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</x:si>
  <x:si>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</x:si>
  <x:si>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</x:si>
  <x:si>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</x:si>
  <x:si>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</x:si>
  <x:si>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</x:si>
  <x:si>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</x:si>
  <x:si>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</x:si>
  <x:si>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</x:si>
  <x:si>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</x:si>
  <x:si>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</x:si>
  <x:si>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</x:si>
  <x:si>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</x:si>
  <x:si>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</x:si>
  <x:si>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</x:si>
  <x:si>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</x:si>
  <x:si>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</x:si>
  <x:si>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</x:si>
  <x:si>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</x:si>
  <x:si>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</x:si>
  <x:si>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</x:si>
  <x:si>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</x:si>
  <x:si>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</x:si>
  <x:si>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</x:si>
  <x:si>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</x:si>
  <x:si>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</x:si>
  <x:si>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</x:si>
  <x:si>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</x:si>
  <x:si>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</x:si>
  <x:si>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</x:si>
  <x:si>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</x:si>
  <x:si>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</x:si>
  <x:si>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</x:si>
  <x:si>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</x:si>
  <x:si>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</x:si>
  <x:si>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</x:si>
  <x:si>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</x:si>
  <x:si>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</x:si>
  <x:si>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</x:si>
  <x:si>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</x:si>
  <x:si>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</x:si>
  <x:si>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</x:si>
  <x:si>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</x:si>
  <x:si>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</x:si>
  <x:si>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</x:si>
  <x:si>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</x:si>
  <x:si>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</x:si>
  <x:si>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</x:si>
  <x:si>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</x:si>
  <x:si>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</x:si>
  <x:si>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</x:si>
  <x:si>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</x:si>
  <x:si>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</x:si>
  <x:si>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</x:si>
  <x:si>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</x:si>
  <x:si>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</x:si>
  <x:si>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</x:si>
  <x:si>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</x:si>
  <x:si>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</x:si>
  <x:si>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</x:si>
  <x:si>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</x:si>
  <x:si>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</x:si>
  <x:si>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</x:si>
  <x:si>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</x:si>
  <x:si>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</x:si>
  <x:si>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</x:si>
  <x:si>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</x:si>
  <x:si>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</x:si>
  <x:si>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</x:si>
  <x:si>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</x:si>
  <x:si>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</x:si>
  <x:si>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</x:si>
  <x:si>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</x:si>
  <x:si>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</x:si>
  <x:si>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</x:si>
  <x:si>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</x:si>
  <x:si>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</x:si>
  <x:si>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</x:si>
  <x:si>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</x:si>
  <x:si>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</x:si>
  <x:si>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</x:si>
  <x:si>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</x:si>
  <x:si>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</x:si>
  <x:si>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</x:si>
  <x:si>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</x:si>
  <x:si>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</x:si>
  <x:si>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</x:si>
  <x:si>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</x:si>
  <x:si>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</x:si>
  <x:si>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</x:si>
  <x:si>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</x:si>
  <x:si>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</x:si>
  <x:si>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</x:si>
  <x:si>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</x:si>
  <x:si>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</x:si>
  <x:si>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</x:si>
  <x:si>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</x:si>
  <x:si>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</x:si>
  <x:si>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</x:si>
  <x:si>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</x:si>
  <x:si>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</x:si>
  <x:si>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</x:si>
  <x:si>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</x:si>
  <x:si>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</x:si>
  <x:si>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</x:si>
  <x:si>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</x:si>
  <x:si>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</x:si>
  <x:si>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</x:si>
  <x:si>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</x:si>
  <x:si>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</x:si>
  <x:si>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</x:si>
  <x:si>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</x:si>
  <x:si>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</x:si>
  <x:si>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</x:si>
  <x:si>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</x:si>
  <x:si>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</x:si>
  <x:si>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</x:si>
  <x:si>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</x:si>
  <x:si>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</x:si>
  <x:si>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</x:si>
  <x:si>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</x:si>
  <x:si>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</x:si>
  <x:si>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</x:si>
  <x:si>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</x:si>
  <x:si>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</x:si>
  <x:si>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</x:si>
  <x:si>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</x:si>
  <x:si>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</x:si>
  <x:si>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</x:si>
  <x:si>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</x:si>
  <x:si>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</x:si>
  <x:si>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</x:si>
  <x:si>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</x:si>
  <x:si>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</x:si>
  <x:si>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</x:si>
  <x:si>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</x:si>
  <x:si>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</x:si>
  <x:si>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</x:si>
  <x:si>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</x:si>
  <x:si>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</x:si>
  <x:si>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</x:si>
  <x:si>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</x:si>
  <x:si>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</x:si>
  <x:si>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</x:si>
  <x:si>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</x:si>
  <x:si>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</x:si>
  <x:si>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</x:si>
  <x:si>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</x:si>
  <x:si>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</x:si>
  <x:si>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</x:si>
  <x:si>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</x:si>
  <x:si>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</x:si>
  <x:si>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</x:si>
  <x:si>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</x:si>
  <x:si>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</x:si>
  <x:si>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</x:si>
  <x:si>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</x:si>
  <x:si>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</x:si>
  <x:si>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</x:si>
  <x:si>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</x:si>
  <x:si>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</x:si>
  <x:si>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</x:si>
  <x:si>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</x:si>
  <x:si>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</x:si>
  <x:si>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</x:si>
  <x:si>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</x:si>
  <x:si>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</x:si>
  <x:si>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</x:si>
  <x:si>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</x:si>
  <x:si>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</x:si>
  <x:si>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</x:si>
  <x:si>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</x:si>
  <x:si>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</x:si>
  <x:si>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</x:si>
  <x:si>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</x:si>
  <x:si>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</x:si>
  <x:si>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</x:si>
  <x:si>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</x:si>
  <x:si>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</x:si>
  <x:si>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</x:si>
  <x:si>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</x:si>
  <x:si>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</x:si>
  <x:si>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</x:si>
  <x:si>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</x:si>
  <x:si>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</x:si>
  <x:si>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</x:si>
  <x:si>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</x:si>
  <x:si>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</x:si>
  <x:si>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</x:si>
  <x:si>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</x:si>
  <x:si>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</x:si>
  <x:si>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</x:si>
  <x:si>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</x:si>
  <x:si>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</x:si>
  <x:si>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</x:si>
  <x:si>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</x:si>
  <x:si>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</x:si>
  <x:si>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</x:si>
  <x:si>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</x:si>
  <x:si>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</x:si>
  <x:si>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</x:si>
  <x:si>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</x:si>
  <x:si>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</x:si>
  <x:si>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</x:si>
  <x:si>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</x:si>
  <x:si>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</x:si>
  <x:si>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</x:si>
  <x:si>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</x:si>
  <x:si>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</x:si>
  <x:si>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</x:si>
  <x:si>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</x:si>
  <x:si>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</x:si>
  <x:si>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</x:si>
  <x:si>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</x:si>
  <x:si>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</x:si>
  <x:si>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</x:si>
  <x:si>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</x:si>
  <x:si>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</x:si>
  <x:si>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</x:si>
  <x:si>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</x:si>
  <x:si>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</x:si>
  <x:si>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</x:si>
  <x:si>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</x:si>
  <x:si>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</x:si>
  <x:si>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</x:si>
  <x:si>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</x:si>
  <x:si>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</x:si>
  <x:si>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</x:si>
  <x:si>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</x:si>
  <x:si>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</x:si>
  <x:si>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</x:si>
  <x:si>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</x:si>
  <x:si>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</x:si>
  <x:si>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</x:si>
  <x:si>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</x:si>
  <x:si>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</x:si>
  <x:si>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</x:si>
  <x:si>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</x:si>
  <x:si>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</x:si>
  <x:si>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</x:si>
  <x:si>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</x:si>
  <x:si>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</x:si>
  <x:si>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</x:si>
  <x:si>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</x:si>
  <x:si>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</x:si>
  <x:si>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</x:si>
  <x:si>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</x:si>
  <x:si>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</x:si>
  <x:si>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-</x:t>
  </x:si>
  <x:si>
    <x:t>Provider: North Lindsey College</x:t>
  </x:si>
  <x:si>
    <x:t>UKPRN: 10004695</x:t>
  </x:si>
  <x:si>
    <x:t>Date: 08/06/2017</x:t>
  </x:si>
  <x:si>
    <x:t>3 (Full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</x:si>
</x:sst>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687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688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689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245</x:v>
      </x:c>
      <x:c r="E13" s="412">
        <x:f>IF(($D$13+$D$14)=0,0,D13/($D$13+$D$14))</x:f>
        <x:v>0</x:v>
      </x:c>
      <x:c r="F13" s="403">
        <x:v>100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0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320</x:v>
      </x:c>
      <x:c r="E14" s="414">
        <x:f>IF(($D$13+$D$14)=0,0,D14/($D$13+$D$14))</x:f>
        <x:v>0</x:v>
      </x:c>
      <x:c r="F14" s="413">
        <x:v>280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15</x:v>
      </x:c>
      <x:c r="AQ14" s="407">
        <x:f t="shared" ref="AQ14:AQ30" si="2">IF(SUM($AP$13:$AP$30)=0,0,AP14/SUM($AP$13:$AP$30))</x:f>
        <x:v>0</x:v>
      </x:c>
      <x:c r="AR14" s="406">
        <x:v>10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140</x:v>
      </x:c>
      <x:c r="E15" s="415">
        <x:f>IF(($D$15+$D$16+$D$17)=0,0,D15/($D$15+$D$16+$D$17))</x:f>
        <x:v>0</x:v>
      </x:c>
      <x:c r="F15" s="403">
        <x:v>110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75</x:v>
      </x:c>
      <x:c r="AQ15" s="407">
        <x:f t="shared" si="2"/>
        <x:v>0</x:v>
      </x:c>
      <x:c r="AR15" s="406">
        <x:v>0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235</x:v>
      </x:c>
      <x:c r="E16" s="416">
        <x:f>IF(($D$15+$D$16+$D$17)=0,0,D16/($D$15+$D$16+$D$17))</x:f>
        <x:v>0</x:v>
      </x:c>
      <x:c r="F16" s="406">
        <x:v>160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0</x:v>
      </x:c>
      <x:c r="AQ16" s="407">
        <x:f t="shared" si="2"/>
        <x:v>0</x:v>
      </x:c>
      <x:c r="AR16" s="406">
        <x:v>0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190</x:v>
      </x:c>
      <x:c r="E17" s="418">
        <x:f>IF(($D$15+$D$16+$D$17)=0,0,D17/($D$15+$D$16+$D$17))</x:f>
        <x:v>0</x:v>
      </x:c>
      <x:c r="F17" s="413">
        <x:v>115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0</x:v>
      </x:c>
      <x:c r="AQ17" s="407">
        <x:f t="shared" si="2"/>
        <x:v>0</x:v>
      </x:c>
      <x:c r="AR17" s="406">
        <x:v>0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520</x:v>
      </x:c>
      <x:c r="E18" s="415">
        <x:f>IF(($D$18+$D$19+$D$20+$D$21+$D$22)=0,0,D18/($D$18+$D$19+$D$20+$D$21+$D$22))</x:f>
        <x:v>0</x:v>
      </x:c>
      <x:c r="F18" s="403">
        <x:v>370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0</x:v>
      </x:c>
      <x:c r="AQ18" s="407">
        <x:f t="shared" si="2"/>
        <x:v>0</x:v>
      </x:c>
      <x:c r="AR18" s="406">
        <x:v>0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10</x:v>
      </x:c>
      <x:c r="E19" s="416">
        <x:f>IF(($D$18+$D$19+$D$20+$D$21+$D$22)=0,0,D19/($D$18+$D$19+$D$20+$D$21+$D$22))</x:f>
        <x:v>0</x:v>
      </x:c>
      <x:c r="F19" s="406">
        <x:v>5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30</x:v>
      </x:c>
      <x:c r="AQ19" s="407">
        <x:f t="shared" si="2"/>
        <x:v>0</x:v>
      </x:c>
      <x:c r="AR19" s="406">
        <x:v>5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25</x:v>
      </x:c>
      <x:c r="E20" s="416">
        <x:f>IF(($D$18+$D$19+$D$20+$D$21+$D$22)=0,0,D20/($D$18+$D$19+$D$20+$D$21+$D$22))</x:f>
        <x:v>0</x:v>
      </x:c>
      <x:c r="F20" s="406">
        <x:v>5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15</x:v>
      </x:c>
      <x:c r="AQ20" s="407">
        <x:f t="shared" si="2"/>
        <x:v>0</x:v>
      </x:c>
      <x:c r="AR20" s="406">
        <x:v>195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10</x:v>
      </x:c>
      <x:c r="E21" s="416">
        <x:f>IF(($D$18+$D$19+$D$20+$D$21+$D$22)=0,0,D21/($D$18+$D$19+$D$20+$D$21+$D$22))</x:f>
        <x:v>0</x:v>
      </x:c>
      <x:c r="F21" s="406">
        <x:v>0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0</x:v>
      </x:c>
      <x:c r="AQ21" s="407">
        <x:f t="shared" si="2"/>
        <x:v>0</x:v>
      </x:c>
      <x:c r="AR21" s="406">
        <x:v>0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0</x:v>
      </x:c>
      <x:c r="E22" s="418">
        <x:f>IF(($D$18+$D$19+$D$20+$D$21+$D$22)=0,0,D22/($D$18+$D$19+$D$20+$D$21+$D$22))</x:f>
        <x:v>0</x:v>
      </x:c>
      <x:c r="F22" s="413">
        <x:v>0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110</x:v>
      </x:c>
      <x:c r="AQ22" s="407">
        <x:f t="shared" si="2"/>
        <x:v>0</x:v>
      </x:c>
      <x:c r="AR22" s="406">
        <x:v>25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175</x:v>
      </x:c>
      <x:c r="E23" s="415">
        <x:f>IF(($D$23+$D$24+$D$25)=0,0,D23/($D$23+$D$24+$D$25))</x:f>
        <x:v>0</x:v>
      </x:c>
      <x:c r="F23" s="403">
        <x:v>220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0</x:v>
      </x:c>
      <x:c r="AQ23" s="407">
        <x:f t="shared" si="2"/>
        <x:v>0</x:v>
      </x:c>
      <x:c r="AR23" s="406">
        <x:v>0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390</x:v>
      </x:c>
      <x:c r="E24" s="416">
        <x:f>IF(($D$23+$D$24+$D$25)=0,0,D24/($D$23+$D$24+$D$25))</x:f>
        <x:v>0</x:v>
      </x:c>
      <x:c r="F24" s="406">
        <x:v>160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155</x:v>
      </x:c>
      <x:c r="AQ24" s="407">
        <x:f t="shared" si="2"/>
        <x:v>0</x:v>
      </x:c>
      <x:c r="AR24" s="406">
        <x:v>35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0</x:v>
      </x:c>
      <x:c r="AQ25" s="407">
        <x:f t="shared" si="2"/>
        <x:v>0</x:v>
      </x:c>
      <x:c r="AR25" s="406">
        <x:v>0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55</x:v>
      </x:c>
      <x:c r="E26" s="415">
        <x:f>IF(($D$26+$D$27)=0,0,D26/($D$26+$D$27))</x:f>
        <x:v>0</x:v>
      </x:c>
      <x:c r="F26" s="403">
        <x:v>20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85</x:v>
      </x:c>
      <x:c r="AQ26" s="407">
        <x:f t="shared" si="2"/>
        <x:v>0</x:v>
      </x:c>
      <x:c r="AR26" s="406">
        <x:v>10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515</x:v>
      </x:c>
      <x:c r="E27" s="418">
        <x:f>IF(($D$26+$D$27)=0,0,D27/($D$26+$D$27))</x:f>
        <x:v>0</x:v>
      </x:c>
      <x:c r="F27" s="413">
        <x:v>360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0</x:v>
      </x:c>
      <x:c r="AQ27" s="407">
        <x:f t="shared" si="2"/>
        <x:v>0</x:v>
      </x:c>
      <x:c r="AR27" s="406">
        <x:v>0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5</x:v>
      </x:c>
      <x:c r="E28" s="415">
        <x:f>IF(($D$28+$D$29+$D$30+$D$31)=0,0,D28/($D$28+$D$29+$D$30+$D$31))</x:f>
        <x:v>0</x:v>
      </x:c>
      <x:c r="F28" s="403">
        <x:v>5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0</x:v>
      </x:c>
      <x:c r="AQ28" s="407">
        <x:f t="shared" si="2"/>
        <x:v>0</x:v>
      </x:c>
      <x:c r="AR28" s="406">
        <x:v>0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10</x:v>
      </x:c>
      <x:c r="E29" s="416">
        <x:f>IF(($D$28+$D$29+$D$30+$D$31)=0,0,D29/($D$28+$D$29+$D$30+$D$31))</x:f>
        <x:v>0</x:v>
      </x:c>
      <x:c r="F29" s="406">
        <x:v>5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80</x:v>
      </x:c>
      <x:c r="AQ29" s="407">
        <x:f t="shared" si="2"/>
        <x:v>0</x:v>
      </x:c>
      <x:c r="AR29" s="406">
        <x:v>100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25</x:v>
      </x:c>
      <x:c r="E30" s="416">
        <x:f>IF(($D$28+$D$29+$D$30+$D$31)=0,0,D30/($D$28+$D$29+$D$30+$D$31))</x:f>
        <x:v>0</x:v>
      </x:c>
      <x:c r="F30" s="406">
        <x:v>20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0</x:v>
      </x:c>
      <x:c r="AQ30" s="410">
        <x:f t="shared" si="2"/>
        <x:v>0</x:v>
      </x:c>
      <x:c r="AR30" s="409">
        <x:v>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530</x:v>
      </x:c>
      <x:c r="E31" s="421">
        <x:f>IF(($D$28+$D$29+$D$30+$D$31)=0,0,D31/($D$28+$D$29+$D$30+$D$31))</x:f>
        <x:v>0</x:v>
      </x:c>
      <x:c r="F31" s="420">
        <x:v>360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560</x:v>
      </x:c>
      <x:c r="E32" s="424">
        <x:f>IF(($D$32+$D$33+$D$34)=0,0,D32/($D$32+$D$33+$D$34))</x:f>
        <x:v>0</x:v>
      </x:c>
      <x:c r="F32" s="423">
        <x:v>385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5</x:v>
      </x:c>
      <x:c r="E33" s="427">
        <x:f>IF(($D$32+$D$33+$D$34)=0,0,D33/($D$32+$D$33+$D$34))</x:f>
        <x:v>0</x:v>
      </x:c>
      <x:c r="F33" s="426">
        <x:v>0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0</x:v>
      </x:c>
      <x:c r="E34" s="421">
        <x:f>IF(($D$32+$D$33+$D$34)=0,0,D34/($D$32+$D$33+$D$34))</x:f>
        <x:v>0</x:v>
      </x:c>
      <x:c r="F34" s="420">
        <x:v>0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510</x:v>
      </x:c>
      <x:c r="E35" s="424">
        <x:f>IF(($D$35+$D$36)=0,0,D35/($D$35+$D$36))</x:f>
        <x:v>0</x:v>
      </x:c>
      <x:c r="F35" s="423">
        <x:v>280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45</x:v>
      </x:c>
      <x:c r="E36" s="421">
        <x:f>IF(($D$35+$D$36)=0,0,D36/($D$35+$D$36))</x:f>
        <x:v>0</x:v>
      </x:c>
      <x:c r="F36" s="420">
        <x:v>100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35</x:v>
      </x:c>
      <x:c r="E37" s="430">
        <x:f>IF(($D$37+$D$38+$D$39+$D$40+$D$41)=0,0,D37/($D$37+$D$38+$D$39+$D$40+$D$41))</x:f>
        <x:v>0</x:v>
      </x:c>
      <x:c r="F37" s="429">
        <x:v>20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45</x:v>
      </x:c>
      <x:c r="E38" s="416">
        <x:f>IF(($D$37+$D$38+$D$39+$D$40+$D$41)=0,0,D38/($D$37+$D$38+$D$39+$D$40+$D$41))</x:f>
        <x:v>0</x:v>
      </x:c>
      <x:c r="F38" s="429">
        <x:v>30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35</x:v>
      </x:c>
      <x:c r="E39" s="416">
        <x:f>IF(($D$37+$D$38+$D$39+$D$40+$D$41)=0,0,D39/($D$37+$D$38+$D$39+$D$40+$D$41))</x:f>
        <x:v>0</x:v>
      </x:c>
      <x:c r="F39" s="429">
        <x:v>35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20</x:v>
      </x:c>
      <x:c r="E40" s="416">
        <x:f>IF(($D$37+$D$38+$D$39+$D$40+$D$41)=0,0,D40/($D$37+$D$38+$D$39+$D$40+$D$41))</x:f>
        <x:v>0</x:v>
      </x:c>
      <x:c r="F40" s="429">
        <x:v>25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0</x:v>
      </x:c>
      <x:c r="E41" s="418">
        <x:f>IF(($D$37+$D$38+$D$39+$D$40+$D$41)=0,0,D41/($D$37+$D$38+$D$39+$D$40+$D$41))</x:f>
        <x:v>0</x:v>
      </x:c>
      <x:c r="F41" s="429">
        <x:v>5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 t="s">
        <x:f>'Indicator (a)'!C12</x:f>
        <x:v>122</x:v>
      </x:c>
      <x:c r="D13" s="383" t="s">
        <x:f>'Benchmark (b)'!C12</x:f>
        <x:v>122</x:v>
      </x:c>
      <x:c r="E13" s="383" t="s">
        <x:f>'Difference (a-b)'!C12</x:f>
        <x:v>122</x:v>
      </x:c>
      <x:c r="F13" s="383" t="s">
        <x:f>'Z-score'!C12</x:f>
        <x:v>122</x:v>
      </x:c>
      <x:c r="G13" s="29" t="s">
        <x:v>122</x:v>
      </x:c>
      <x:c r="H13" s="461"/>
      <x:c r="I13" s="462"/>
      <x:c r="J13" s="463"/>
      <x:c r="K13" s="398" t="s">
        <x:v>37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 t="s">
        <x:f>'Indicator (a)'!C13</x:f>
        <x:v>118</x:v>
      </x:c>
      <x:c r="D14" s="383" t="s">
        <x:f>'Benchmark (b)'!C13</x:f>
        <x:v>118</x:v>
      </x:c>
      <x:c r="E14" s="383" t="s">
        <x:f>'Difference (a-b)'!C13</x:f>
        <x:v>118</x:v>
      </x:c>
      <x:c r="F14" s="383" t="s">
        <x:f>'Z-score'!C13</x:f>
        <x:v>118</x:v>
      </x:c>
      <x:c r="G14" s="29" t="s">
        <x:v>118</x:v>
      </x:c>
      <x:c r="H14" s="14" t="s">
        <x:v>118</x:v>
      </x:c>
      <x:c r="I14" s="26" t="s">
        <x:v>118</x:v>
      </x:c>
      <x:c r="J14" s="464" t="s">
        <x:v>118</x:v>
      </x:c>
      <x:c r="K14" s="398" t="s">
        <x:v>37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 t="s">
        <x:f>'Indicator (a)'!C14</x:f>
        <x:v>118</x:v>
      </x:c>
      <x:c r="D15" s="96" t="s">
        <x:f>'Benchmark (b)'!C14</x:f>
        <x:v>118</x:v>
      </x:c>
      <x:c r="E15" s="96" t="s">
        <x:f>'Difference (a-b)'!C14</x:f>
        <x:v>118</x:v>
      </x:c>
      <x:c r="F15" s="96" t="s">
        <x:f>'Z-score'!C14</x:f>
        <x:v>118</x:v>
      </x:c>
      <x:c r="G15" s="97" t="s">
        <x:v>118</x:v>
      </x:c>
      <x:c r="H15" s="105" t="s">
        <x:v>118</x:v>
      </x:c>
      <x:c r="I15" s="106" t="s">
        <x:v>118</x:v>
      </x:c>
      <x:c r="J15" s="465" t="s">
        <x:v>122</x:v>
      </x:c>
      <x:c r="K15" s="399" t="s">
        <x:v>37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466"/>
      <x:c r="K16" s="400" t="s">
        <x:v>37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 t="s">
        <x:v>611</x:v>
      </x:c>
      <x:c r="J17" s="464" t="s">
        <x:v>611</x:v>
      </x:c>
      <x:c r="K17" s="398" t="s">
        <x:v>37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>
        <x:f>'Indicator (a)'!C17</x:f>
      </x:c>
      <x:c r="D18" s="383">
        <x:f>'Benchmark (b)'!C17</x:f>
      </x:c>
      <x:c r="E18" s="383">
        <x:f>'Difference (a-b)'!C17</x:f>
      </x:c>
      <x:c r="F18" s="383">
        <x:f>'Z-score'!C17</x:f>
      </x:c>
      <x:c r="G18" s="29"/>
      <x:c r="H18" s="467"/>
      <x:c r="I18" s="468" t="s">
        <x:v>611</x:v>
      </x:c>
      <x:c r="J18" s="469" t="s">
        <x:v>611</x:v>
      </x:c>
      <x:c r="K18" s="401" t="s">
        <x:v>31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470"/>
      <x:c r="I20" s="71"/>
      <x:c r="J20" s="471" t="s">
        <x:v>123</x:v>
      </x:c>
      <x:c r="K20" s="398" t="s">
        <x:v>37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9"/>
      <x:c r="H21" s="70"/>
      <x:c r="I21" s="72"/>
      <x:c r="J21" s="472" t="s">
        <x:v>123</x:v>
      </x:c>
      <x:c r="K21" s="398" t="s">
        <x:v>31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97"/>
      <x:c r="H22" s="117"/>
      <x:c r="I22" s="118"/>
      <x:c r="J22" s="473" t="s">
        <x:v>123</x:v>
      </x:c>
      <x:c r="K22" s="399" t="s">
        <x:v>31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>
        <x:f>'Indicator (a)'!C22</x:f>
      </x:c>
      <x:c r="D23" s="101">
        <x:f>'Benchmark (b)'!C22</x:f>
      </x:c>
      <x:c r="E23" s="101">
        <x:f>'Difference (a-b)'!C22</x:f>
      </x:c>
      <x:c r="F23" s="101">
        <x:f>'Z-score'!C22</x:f>
      </x:c>
      <x:c r="G23" s="103"/>
      <x:c r="H23" s="120" t="s">
        <x:v>686</x:v>
      </x:c>
      <x:c r="I23" s="121"/>
      <x:c r="J23" s="474"/>
      <x:c r="K23" s="400" t="s">
        <x:v>31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472"/>
      <x:c r="K24" s="398" t="s">
        <x:v>37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 t="s">
        <x:f>'Indicator (a)'!C24</x:f>
        <x:v>119</x:v>
      </x:c>
      <x:c r="D25" s="13" t="s">
        <x:f>'Benchmark (b)'!C24</x:f>
        <x:v>119</x:v>
      </x:c>
      <x:c r="E25" s="13" t="s">
        <x:f>'Difference (a-b)'!C24</x:f>
        <x:v>119</x:v>
      </x:c>
      <x:c r="F25" s="13" t="s">
        <x:f>'Z-score'!C24</x:f>
        <x:v>119</x:v>
      </x:c>
      <x:c r="G25" s="10" t="s">
        <x:v>119</x:v>
      </x:c>
      <x:c r="H25" s="73" t="s">
        <x:v>119</x:v>
      </x:c>
      <x:c r="I25" s="74" t="s">
        <x:v>119</x:v>
      </x:c>
      <x:c r="J25" s="475" t="s">
        <x:v>686</x:v>
      </x:c>
      <x:c r="K25" s="402" t="s">
        <x:v>37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690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 t="s">
        <x:f>'Indicator (a)'!C12</x:f>
        <x:v>122</x:v>
      </x:c>
      <x:c r="D13" s="383" t="s">
        <x:f>'Benchmark (b)'!C12</x:f>
        <x:v>122</x:v>
      </x:c>
      <x:c r="E13" s="383" t="s">
        <x:f>'Difference (a-b)'!C12</x:f>
        <x:v>122</x:v>
      </x:c>
      <x:c r="F13" s="383" t="s">
        <x:f>'Z-score'!C12</x:f>
        <x:v>122</x:v>
      </x:c>
      <x:c r="G13" s="9" t="s">
        <x:v>122</x:v>
      </x:c>
      <x:c r="H13" s="14"/>
      <x:c r="I13" s="26"/>
      <x:c r="J13" s="26"/>
      <x:c r="K13" s="14" t="s">
        <x:v>118</x:v>
      </x:c>
      <x:c r="L13" s="15"/>
      <x:c r="M13" s="14"/>
      <x:c r="N13" s="16" t="s">
        <x:v>122</x:v>
      </x:c>
      <x:c r="O13" s="14"/>
      <x:c r="P13" s="16"/>
      <x:c r="Q13" s="14" t="s">
        <x:v>122</x:v>
      </x:c>
      <x:c r="R13" s="16"/>
      <x:c r="S13" s="17"/>
      <x:c r="T13" s="16" t="s">
        <x:v>122</x:v>
      </x:c>
      <x:c r="U13" s="26"/>
      <x:c r="V13" s="26"/>
      <x:c r="W13" s="248" t="s">
        <x:v>117</x:v>
      </x:c>
      <x:c r="X13" s="249" t="s">
        <x:v>117</x:v>
      </x:c>
      <x:c r="Y13" s="25" t="s">
        <x:v>122</x:v>
      </x:c>
      <x:c r="Z13" s="25" t="s">
        <x:v>123</x:v>
      </x:c>
      <x:c r="AA13" s="19" t="s">
        <x:v>117</x:v>
      </x:c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 t="s">
        <x:f>'Indicator (a)'!C13</x:f>
        <x:v>118</x:v>
      </x:c>
      <x:c r="D14" s="383" t="s">
        <x:f>'Benchmark (b)'!C13</x:f>
        <x:v>118</x:v>
      </x:c>
      <x:c r="E14" s="383" t="s">
        <x:f>'Difference (a-b)'!C13</x:f>
        <x:v>118</x:v>
      </x:c>
      <x:c r="F14" s="383" t="s">
        <x:f>'Z-score'!C13</x:f>
        <x:v>118</x:v>
      </x:c>
      <x:c r="G14" s="29" t="s">
        <x:v>118</x:v>
      </x:c>
      <x:c r="H14" s="14" t="s">
        <x:v>118</x:v>
      </x:c>
      <x:c r="I14" s="26" t="s">
        <x:v>118</x:v>
      </x:c>
      <x:c r="J14" s="26" t="s">
        <x:v>118</x:v>
      </x:c>
      <x:c r="K14" s="14" t="s">
        <x:v>118</x:v>
      </x:c>
      <x:c r="L14" s="16" t="s">
        <x:v>118</x:v>
      </x:c>
      <x:c r="M14" s="26" t="s">
        <x:v>118</x:v>
      </x:c>
      <x:c r="N14" s="16" t="s">
        <x:v>118</x:v>
      </x:c>
      <x:c r="O14" s="14" t="s">
        <x:v>118</x:v>
      </x:c>
      <x:c r="P14" s="16" t="s">
        <x:v>118</x:v>
      </x:c>
      <x:c r="Q14" s="26" t="s">
        <x:v>118</x:v>
      </x:c>
      <x:c r="R14" s="16" t="s">
        <x:v>122</x:v>
      </x:c>
      <x:c r="S14" s="17" t="s">
        <x:v>122</x:v>
      </x:c>
      <x:c r="T14" s="16" t="s">
        <x:v>118</x:v>
      </x:c>
      <x:c r="U14" s="26" t="s">
        <x:v>118</x:v>
      </x:c>
      <x:c r="V14" s="26" t="s">
        <x:v>118</x:v>
      </x:c>
      <x:c r="W14" s="248" t="s">
        <x:v>117</x:v>
      </x:c>
      <x:c r="X14" s="249" t="s">
        <x:v>117</x:v>
      </x:c>
      <x:c r="Y14" s="25" t="s">
        <x:v>118</x:v>
      </x:c>
      <x:c r="Z14" s="25" t="s">
        <x:v>123</x:v>
      </x:c>
      <x:c r="AA14" s="28" t="s">
        <x:v>117</x:v>
      </x:c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 t="s">
        <x:f>'Indicator (a)'!C14</x:f>
        <x:v>118</x:v>
      </x:c>
      <x:c r="D15" s="96" t="s">
        <x:f>'Benchmark (b)'!C14</x:f>
        <x:v>118</x:v>
      </x:c>
      <x:c r="E15" s="96" t="s">
        <x:f>'Difference (a-b)'!C14</x:f>
        <x:v>118</x:v>
      </x:c>
      <x:c r="F15" s="96" t="s">
        <x:f>'Z-score'!C14</x:f>
        <x:v>118</x:v>
      </x:c>
      <x:c r="G15" s="104" t="s">
        <x:v>118</x:v>
      </x:c>
      <x:c r="H15" s="105" t="s">
        <x:v>118</x:v>
      </x:c>
      <x:c r="I15" s="106" t="s">
        <x:v>118</x:v>
      </x:c>
      <x:c r="J15" s="106" t="s">
        <x:v>122</x:v>
      </x:c>
      <x:c r="K15" s="105" t="s">
        <x:v>118</x:v>
      </x:c>
      <x:c r="L15" s="107" t="s">
        <x:v>118</x:v>
      </x:c>
      <x:c r="M15" s="105" t="s">
        <x:v>118</x:v>
      </x:c>
      <x:c r="N15" s="108" t="s">
        <x:v>118</x:v>
      </x:c>
      <x:c r="O15" s="105" t="s">
        <x:v>122</x:v>
      </x:c>
      <x:c r="P15" s="108" t="s">
        <x:v>122</x:v>
      </x:c>
      <x:c r="Q15" s="105" t="s">
        <x:v>118</x:v>
      </x:c>
      <x:c r="R15" s="108"/>
      <x:c r="S15" s="109"/>
      <x:c r="T15" s="108" t="s">
        <x:v>118</x:v>
      </x:c>
      <x:c r="U15" s="105" t="s">
        <x:v>122</x:v>
      </x:c>
      <x:c r="V15" s="106" t="s">
        <x:v>118</x:v>
      </x:c>
      <x:c r="W15" s="250" t="s">
        <x:v>117</x:v>
      </x:c>
      <x:c r="X15" s="251" t="s">
        <x:v>117</x:v>
      </x:c>
      <x:c r="Y15" s="110" t="s">
        <x:v>118</x:v>
      </x:c>
      <x:c r="Z15" s="110" t="s">
        <x:v>123</x:v>
      </x:c>
      <x:c r="AA15" s="111" t="s">
        <x:v>117</x:v>
      </x:c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113"/>
      <x:c r="K16" s="112"/>
      <x:c r="L16" s="114"/>
      <x:c r="M16" s="112"/>
      <x:c r="N16" s="115"/>
      <x:c r="O16" s="112"/>
      <x:c r="P16" s="115"/>
      <x:c r="Q16" s="112"/>
      <x:c r="R16" s="115"/>
      <x:c r="S16" s="116"/>
      <x:c r="T16" s="115"/>
      <x:c r="U16" s="113"/>
      <x:c r="V16" s="113"/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 t="s">
        <x:v>611</x:v>
      </x:c>
      <x:c r="J17" s="16" t="s">
        <x:v>611</x:v>
      </x:c>
      <x:c r="K17" s="26"/>
      <x:c r="L17" s="16"/>
      <x:c r="M17" s="26" t="s">
        <x:v>611</x:v>
      </x:c>
      <x:c r="N17" s="16"/>
      <x:c r="O17" s="26" t="s">
        <x:v>611</x:v>
      </x:c>
      <x:c r="P17" s="16"/>
      <x:c r="Q17" s="26" t="s">
        <x:v>611</x:v>
      </x:c>
      <x:c r="R17" s="26"/>
      <x:c r="S17" s="17" t="s">
        <x:v>611</x:v>
      </x:c>
      <x:c r="T17" s="16"/>
      <x:c r="U17" s="26"/>
      <x:c r="V17" s="26"/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>
        <x:f>'Indicator (a)'!C17</x:f>
      </x:c>
      <x:c r="D18" s="383">
        <x:f>'Benchmark (b)'!C17</x:f>
      </x:c>
      <x:c r="E18" s="383">
        <x:f>'Difference (a-b)'!C17</x:f>
      </x:c>
      <x:c r="F18" s="383">
        <x:f>'Z-score'!C17</x:f>
      </x:c>
      <x:c r="G18" s="29"/>
      <x:c r="H18" s="14"/>
      <x:c r="I18" s="26" t="s">
        <x:v>611</x:v>
      </x:c>
      <x:c r="J18" s="69" t="s">
        <x:v>611</x:v>
      </x:c>
      <x:c r="K18" s="26" t="s">
        <x:v>119</x:v>
      </x:c>
      <x:c r="L18" s="69"/>
      <x:c r="M18" s="26" t="s">
        <x:v>611</x:v>
      </x:c>
      <x:c r="N18" s="69"/>
      <x:c r="O18" s="26" t="s">
        <x:v>611</x:v>
      </x:c>
      <x:c r="P18" s="69"/>
      <x:c r="Q18" s="26" t="s">
        <x:v>611</x:v>
      </x:c>
      <x:c r="R18" s="26" t="s">
        <x:v>122</x:v>
      </x:c>
      <x:c r="S18" s="17" t="s">
        <x:v>611</x:v>
      </x:c>
      <x:c r="T18" s="16"/>
      <x:c r="U18" s="26"/>
      <x:c r="V18" s="26"/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70"/>
      <x:c r="I20" s="71"/>
      <x:c r="J20" s="72" t="s">
        <x:v>123</x:v>
      </x:c>
      <x:c r="K20" s="70"/>
      <x:c r="L20" s="19"/>
      <x:c r="M20" s="18"/>
      <x:c r="N20" s="19"/>
      <x:c r="O20" s="18"/>
      <x:c r="P20" s="19"/>
      <x:c r="Q20" s="18"/>
      <x:c r="R20" s="19" t="s">
        <x:v>123</x:v>
      </x:c>
      <x:c r="S20" s="18" t="s">
        <x:v>123</x:v>
      </x:c>
      <x:c r="T20" s="19"/>
      <x:c r="U20" s="25"/>
      <x:c r="V20" s="25"/>
      <x:c r="W20" s="248" t="s">
        <x:v>117</x:v>
      </x:c>
      <x:c r="X20" s="254" t="s">
        <x:v>117</x:v>
      </x:c>
      <x:c r="Y20" s="18"/>
      <x:c r="Z20" s="25" t="s">
        <x:v>117</x:v>
      </x:c>
      <x:c r="AA20" s="19" t="s">
        <x:v>117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29"/>
      <x:c r="H21" s="70"/>
      <x:c r="I21" s="72"/>
      <x:c r="J21" s="72" t="s">
        <x:v>123</x:v>
      </x:c>
      <x:c r="K21" s="18"/>
      <x:c r="L21" s="19" t="s">
        <x:v>122</x:v>
      </x:c>
      <x:c r="M21" s="18" t="s">
        <x:v>118</x:v>
      </x:c>
      <x:c r="N21" s="19"/>
      <x:c r="O21" s="18"/>
      <x:c r="P21" s="19" t="s">
        <x:v>122</x:v>
      </x:c>
      <x:c r="Q21" s="18"/>
      <x:c r="R21" s="19" t="s">
        <x:v>123</x:v>
      </x:c>
      <x:c r="S21" s="18" t="s">
        <x:v>123</x:v>
      </x:c>
      <x:c r="T21" s="19"/>
      <x:c r="U21" s="25"/>
      <x:c r="V21" s="25"/>
      <x:c r="W21" s="248" t="s">
        <x:v>117</x:v>
      </x:c>
      <x:c r="X21" s="254" t="s">
        <x:v>117</x:v>
      </x:c>
      <x:c r="Y21" s="18"/>
      <x:c r="Z21" s="25" t="s">
        <x:v>117</x:v>
      </x:c>
      <x:c r="AA21" s="19" t="s">
        <x:v>117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104"/>
      <x:c r="H22" s="117"/>
      <x:c r="I22" s="118"/>
      <x:c r="J22" s="118" t="s">
        <x:v>123</x:v>
      </x:c>
      <x:c r="K22" s="119"/>
      <x:c r="L22" s="111"/>
      <x:c r="M22" s="119" t="s">
        <x:v>122</x:v>
      </x:c>
      <x:c r="N22" s="111"/>
      <x:c r="O22" s="119"/>
      <x:c r="P22" s="111"/>
      <x:c r="Q22" s="119"/>
      <x:c r="R22" s="111" t="s">
        <x:v>123</x:v>
      </x:c>
      <x:c r="S22" s="119" t="s">
        <x:v>123</x:v>
      </x:c>
      <x:c r="T22" s="111"/>
      <x:c r="U22" s="110"/>
      <x:c r="V22" s="110"/>
      <x:c r="W22" s="250" t="s">
        <x:v>117</x:v>
      </x:c>
      <x:c r="X22" s="255" t="s">
        <x:v>117</x:v>
      </x:c>
      <x:c r="Y22" s="119"/>
      <x:c r="Z22" s="110" t="s">
        <x:v>117</x:v>
      </x:c>
      <x:c r="AA22" s="111" t="s">
        <x:v>117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>
        <x:f>'Indicator (a)'!C22</x:f>
      </x:c>
      <x:c r="D23" s="101">
        <x:f>'Benchmark (b)'!C22</x:f>
      </x:c>
      <x:c r="E23" s="101">
        <x:f>'Difference (a-b)'!C22</x:f>
      </x:c>
      <x:c r="F23" s="101">
        <x:f>'Z-score'!C22</x:f>
      </x:c>
      <x:c r="G23" s="102"/>
      <x:c r="H23" s="120" t="s">
        <x:v>686</x:v>
      </x:c>
      <x:c r="I23" s="121"/>
      <x:c r="J23" s="121"/>
      <x:c r="K23" s="122"/>
      <x:c r="L23" s="516">
        <x:v>                   0</x:v>
      </x:c>
      <x:c r="M23" s="122"/>
      <x:c r="N23" s="115"/>
      <x:c r="O23" s="122" t="s">
        <x:v>123</x:v>
      </x:c>
      <x:c r="P23" s="123" t="s">
        <x:v>123</x:v>
      </x:c>
      <x:c r="Q23" s="122"/>
      <x:c r="R23" s="123" t="s">
        <x:v>123</x:v>
      </x:c>
      <x:c r="S23" s="122" t="s">
        <x:v>123</x:v>
      </x:c>
      <x:c r="T23" s="123"/>
      <x:c r="U23" s="124" t="s">
        <x:v>686</x:v>
      </x:c>
      <x:c r="V23" s="124"/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72"/>
      <x:c r="K24" s="70"/>
      <x:c r="L24" s="19"/>
      <x:c r="M24" s="18"/>
      <x:c r="N24" s="19"/>
      <x:c r="O24" s="18"/>
      <x:c r="P24" s="19"/>
      <x:c r="Q24" s="18"/>
      <x:c r="R24" s="19" t="s">
        <x:v>123</x:v>
      </x:c>
      <x:c r="S24" s="18" t="s">
        <x:v>123</x:v>
      </x:c>
      <x:c r="T24" s="19"/>
      <x:c r="U24" s="25"/>
      <x:c r="V24" s="25"/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 t="s">
        <x:f>'Indicator (a)'!C24</x:f>
        <x:v>119</x:v>
      </x:c>
      <x:c r="D25" s="13" t="s">
        <x:f>'Benchmark (b)'!C24</x:f>
        <x:v>119</x:v>
      </x:c>
      <x:c r="E25" s="13" t="s">
        <x:f>'Difference (a-b)'!C24</x:f>
        <x:v>119</x:v>
      </x:c>
      <x:c r="F25" s="20" t="s">
        <x:f>'Z-score'!C24</x:f>
        <x:v>119</x:v>
      </x:c>
      <x:c r="G25" s="10" t="s">
        <x:v>119</x:v>
      </x:c>
      <x:c r="H25" s="73" t="s">
        <x:v>119</x:v>
      </x:c>
      <x:c r="I25" s="74" t="s">
        <x:v>119</x:v>
      </x:c>
      <x:c r="J25" s="75" t="s">
        <x:v>686</x:v>
      </x:c>
      <x:c r="K25" s="73"/>
      <x:c r="L25" s="24" t="s">
        <x:v>119</x:v>
      </x:c>
      <x:c r="M25" s="23" t="s">
        <x:v>119</x:v>
      </x:c>
      <x:c r="N25" s="24"/>
      <x:c r="O25" s="23" t="s">
        <x:v>686</x:v>
      </x:c>
      <x:c r="P25" s="24" t="s">
        <x:v>119</x:v>
      </x:c>
      <x:c r="Q25" s="23" t="s">
        <x:v>119</x:v>
      </x:c>
      <x:c r="R25" s="24" t="s">
        <x:v>123</x:v>
      </x:c>
      <x:c r="S25" s="23" t="s">
        <x:v>123</x:v>
      </x:c>
      <x:c r="T25" s="24" t="s">
        <x:v>119</x:v>
      </x:c>
      <x:c r="U25" s="27" t="s">
        <x:v>119</x:v>
      </x:c>
      <x:c r="V25" s="27"/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/>
      <x:c r="D11" s="632" t="s">
        <x:v>123</x:v>
      </x:c>
      <x:c r="E11" s="632"/>
      <x:c r="F11" s="598" t="s">
        <x:v>123</x:v>
      </x:c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 t="s">
        <x:v>122</x:v>
      </x:c>
      <x:c r="D12" s="83" t="s">
        <x:v>123</x:v>
      </x:c>
      <x:c r="E12" s="83" t="s">
        <x:v>122</x:v>
      </x:c>
      <x:c r="F12" s="84" t="s">
        <x:v>123</x:v>
      </x:c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/>
      <x:c r="D13" s="125" t="s">
        <x:v>123</x:v>
      </x:c>
      <x:c r="E13" s="125"/>
      <x:c r="F13" s="127" t="s">
        <x:v>123</x:v>
      </x:c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/>
      <x:c r="D14" s="128"/>
      <x:c r="E14" s="128"/>
      <x:c r="F14" s="129"/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/>
      <x:c r="D15" s="80" t="s">
        <x:v>611</x:v>
      </x:c>
      <x:c r="E15" s="80"/>
      <x:c r="F15" s="81"/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 t="s">
        <x:v>122</x:v>
      </x:c>
      <x:c r="D16" s="83" t="s">
        <x:v>611</x:v>
      </x:c>
      <x:c r="E16" s="82"/>
      <x:c r="F16" s="600" t="s">
        <x:v>122</x:v>
      </x:c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 t="s">
        <x:v>123</x:v>
      </x:c>
      <x:c r="D18" s="632" t="s">
        <x:v>123</x:v>
      </x:c>
      <x:c r="E18" s="632" t="s">
        <x:v>123</x:v>
      </x:c>
      <x:c r="F18" s="599" t="s">
        <x:v>123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 t="s">
        <x:v>123</x:v>
      </x:c>
      <x:c r="D19" s="80" t="s">
        <x:v>123</x:v>
      </x:c>
      <x:c r="E19" s="80" t="s">
        <x:v>123</x:v>
      </x:c>
      <x:c r="F19" s="81" t="s">
        <x:v>123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 t="s">
        <x:v>123</x:v>
      </x:c>
      <x:c r="D20" s="96" t="s">
        <x:v>123</x:v>
      </x:c>
      <x:c r="E20" s="96" t="s">
        <x:v>123</x:v>
      </x:c>
      <x:c r="F20" s="126" t="s">
        <x:v>123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 t="s">
        <x:v>123</x:v>
      </x:c>
      <x:c r="D21" s="101" t="s">
        <x:v>123</x:v>
      </x:c>
      <x:c r="E21" s="101" t="s">
        <x:v>123</x:v>
      </x:c>
      <x:c r="F21" s="129" t="s">
        <x:v>117</x:v>
      </x:c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 t="s">
        <x:v>123</x:v>
      </x:c>
      <x:c r="D22" s="80" t="s">
        <x:v>611</x:v>
      </x:c>
      <x:c r="E22" s="83" t="s">
        <x:v>123</x:v>
      </x:c>
      <x:c r="F22" s="81" t="s">
        <x:v>123</x:v>
      </x:c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 t="s">
        <x:v>123</x:v>
      </x:c>
      <x:c r="D23" s="13" t="s">
        <x:v>611</x:v>
      </x:c>
      <x:c r="E23" s="13" t="s">
        <x:v>123</x:v>
      </x:c>
      <x:c r="F23" s="20" t="s">
        <x:v>123</x:v>
      </x:c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90.73875803</x:v>
      </x:c>
      <x:c r="D12" s="681">
        <x:v>90.972222222</x:v>
      </x:c>
      <x:c r="E12" s="682">
        <x:v>91.176470588</x:v>
      </x:c>
      <x:c r="F12" s="682">
        <x:v>90.11627907</x:v>
      </x:c>
      <x:c r="G12" s="681" t="s">
        <x:v>679</x:v>
      </x:c>
      <x:c r="H12" s="683">
        <x:v>88.569518717</x:v>
      </x:c>
      <x:c r="I12" s="681">
        <x:v>89.256198347</x:v>
      </x:c>
      <x:c r="J12" s="684">
        <x:v>91.257225434</x:v>
      </x:c>
      <x:c r="K12" s="681">
        <x:v>91.379310345</x:v>
      </x:c>
      <x:c r="L12" s="684">
        <x:v>87.704918033</x:v>
      </x:c>
      <x:c r="M12" s="681">
        <x:v>91.087962963</x:v>
      </x:c>
      <x:c r="N12" s="684">
        <x:v>88.235294118</x:v>
      </x:c>
      <x:c r="O12" s="685">
        <x:v>86.30952381</x:v>
      </x:c>
      <x:c r="P12" s="684">
        <x:v>91.176470588</x:v>
      </x:c>
      <x:c r="Q12" s="682">
        <x:v>89.885496183</x:v>
      </x:c>
      <x:c r="R12" s="682">
        <x:v>91.071428571</x:v>
      </x:c>
      <x:c r="S12" s="686" t="s">
        <x:v>117</x:v>
      </x:c>
      <x:c r="T12" s="687" t="s">
        <x:v>117</x:v>
      </x:c>
      <x:c r="U12" s="688">
        <x:v>90.6587473</x:v>
      </x:c>
      <x:c r="V12" s="688" t="s">
        <x:v>123</x:v>
      </x:c>
      <x:c r="W12" s="683" t="s">
        <x:v>117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90.706638116</x:v>
      </x:c>
      <x:c r="D13" s="681">
        <x:v>94.814814815</x:v>
      </x:c>
      <x:c r="E13" s="682">
        <x:v>89.625668449</x:v>
      </x:c>
      <x:c r="F13" s="682">
        <x:v>89.302325581</x:v>
      </x:c>
      <x:c r="G13" s="681" t="s">
        <x:v>679</x:v>
      </x:c>
      <x:c r="H13" s="684">
        <x:v>88.877005348</x:v>
      </x:c>
      <x:c r="I13" s="682">
        <x:v>93.05785124</x:v>
      </x:c>
      <x:c r="J13" s="684">
        <x:v>89.884393064</x:v>
      </x:c>
      <x:c r="K13" s="681" t="s">
        <x:v>679</x:v>
      </x:c>
      <x:c r="L13" s="684">
        <x:v>91.803278689</x:v>
      </x:c>
      <x:c r="M13" s="682" t="s">
        <x:v>679</x:v>
      </x:c>
      <x:c r="N13" s="684" t="s">
        <x:v>679</x:v>
      </x:c>
      <x:c r="O13" s="685">
        <x:v>90</x:v>
      </x:c>
      <x:c r="P13" s="684">
        <x:v>90.776470588</x:v>
      </x:c>
      <x:c r="Q13" s="682">
        <x:v>87.022900763</x:v>
      </x:c>
      <x:c r="R13" s="682">
        <x:v>92.142857143</x:v>
      </x:c>
      <x:c r="S13" s="686" t="s">
        <x:v>117</x:v>
      </x:c>
      <x:c r="T13" s="687" t="s">
        <x:v>117</x:v>
      </x:c>
      <x:c r="U13" s="688">
        <x:v>90.669546436</x:v>
      </x:c>
      <x:c r="V13" s="688" t="s">
        <x:v>123</x:v>
      </x:c>
      <x:c r="W13" s="684" t="s">
        <x:v>117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90.685224839</x:v>
      </x:c>
      <x:c r="D14" s="692">
        <x:v>92.12962963</x:v>
      </x:c>
      <x:c r="E14" s="693">
        <x:v>90.819964349</x:v>
      </x:c>
      <x:c r="F14" s="693">
        <x:v>89.631782946</x:v>
      </x:c>
      <x:c r="G14" s="692">
        <x:v>96.774193548</x:v>
      </x:c>
      <x:c r="H14" s="694">
        <x:v>89.171122995</x:v>
      </x:c>
      <x:c r="I14" s="692">
        <x:v>91.73553719</x:v>
      </x:c>
      <x:c r="J14" s="695">
        <x:v>90.317919075</x:v>
      </x:c>
      <x:c r="K14" s="692">
        <x:v>92.816091954</x:v>
      </x:c>
      <x:c r="L14" s="695">
        <x:v>90.43715847</x:v>
      </x:c>
      <x:c r="M14" s="692">
        <x:v>91.087962963</x:v>
      </x:c>
      <x:c r="N14" s="695">
        <x:v>88.235294118</x:v>
      </x:c>
      <x:c r="O14" s="696">
        <x:v>86.111111111</x:v>
      </x:c>
      <x:c r="P14" s="695">
        <x:v>91.137254902</x:v>
      </x:c>
      <x:c r="Q14" s="692">
        <x:v>89.185750636</x:v>
      </x:c>
      <x:c r="R14" s="693">
        <x:v>91.26984127</x:v>
      </x:c>
      <x:c r="S14" s="697" t="s">
        <x:v>117</x:v>
      </x:c>
      <x:c r="T14" s="698" t="s">
        <x:v>117</x:v>
      </x:c>
      <x:c r="U14" s="699">
        <x:v>90.60475162</x:v>
      </x:c>
      <x:c r="V14" s="699" t="s">
        <x:v>123</x:v>
      </x:c>
      <x:c r="W14" s="694" t="s">
        <x:v>117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13.823163138</x:v>
      </x:c>
      <x:c r="D15" s="703">
        <x:v>15.625</x:v>
      </x:c>
      <x:c r="E15" s="704">
        <x:v>13.257575758</x:v>
      </x:c>
      <x:c r="F15" s="704">
        <x:v>13.015873016</x:v>
      </x:c>
      <x:c r="G15" s="703">
        <x:v>12.765957447</x:v>
      </x:c>
      <x:c r="H15" s="705">
        <x:v>14.556962025</x:v>
      </x:c>
      <x:c r="I15" s="703">
        <x:v>17.874396135</x:v>
      </x:c>
      <x:c r="J15" s="706">
        <x:v>12.416107383</x:v>
      </x:c>
      <x:c r="K15" s="703">
        <x:v>18.699186992</x:v>
      </x:c>
      <x:c r="L15" s="706">
        <x:v>17.283950617</x:v>
      </x:c>
      <x:c r="M15" s="703">
        <x:v>12.972972973</x:v>
      </x:c>
      <x:c r="N15" s="706">
        <x:v>24.590163934</x:v>
      </x:c>
      <x:c r="O15" s="707">
        <x:v>19.480519481</x:v>
      </x:c>
      <x:c r="P15" s="706">
        <x:v>13.223140496</x:v>
      </x:c>
      <x:c r="Q15" s="704">
        <x:v>17.667844523</x:v>
      </x:c>
      <x:c r="R15" s="704">
        <x:v>11.730769231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94.101876676</x:v>
      </x:c>
      <x:c r="D16" s="681">
        <x:v>92.248062016</x:v>
      </x:c>
      <x:c r="E16" s="682" t="s">
        <x:v>611</x:v>
      </x:c>
      <x:c r="F16" s="684" t="s">
        <x:v>611</x:v>
      </x:c>
      <x:c r="G16" s="682">
        <x:v>90.967741935</x:v>
      </x:c>
      <x:c r="H16" s="684">
        <x:v>96.330275229</x:v>
      </x:c>
      <x:c r="I16" s="682" t="s">
        <x:v>611</x:v>
      </x:c>
      <x:c r="J16" s="684">
        <x:v>94.202898551</x:v>
      </x:c>
      <x:c r="K16" s="682" t="s">
        <x:v>611</x:v>
      </x:c>
      <x:c r="L16" s="684" t="s">
        <x:v>679</x:v>
      </x:c>
      <x:c r="M16" s="682" t="s">
        <x:v>611</x:v>
      </x:c>
      <x:c r="N16" s="682" t="s">
        <x:v>679</x:v>
      </x:c>
      <x:c r="O16" s="685" t="s">
        <x:v>611</x:v>
      </x:c>
      <x:c r="P16" s="684">
        <x:v>94.647887324</x:v>
      </x:c>
      <x:c r="Q16" s="682">
        <x:v>94.4</x:v>
      </x:c>
      <x:c r="R16" s="682">
        <x:v>93.951612903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63.002680965</x:v>
      </x:c>
      <x:c r="D17" s="681">
        <x:v>59.689922481</x:v>
      </x:c>
      <x:c r="E17" s="682" t="s">
        <x:v>611</x:v>
      </x:c>
      <x:c r="F17" s="719" t="s">
        <x:v>611</x:v>
      </x:c>
      <x:c r="G17" s="682">
        <x:v>43.870967742</x:v>
      </x:c>
      <x:c r="H17" s="719">
        <x:v>76.605504587</x:v>
      </x:c>
      <x:c r="I17" s="682" t="s">
        <x:v>611</x:v>
      </x:c>
      <x:c r="J17" s="719">
        <x:v>61.231884058</x:v>
      </x:c>
      <x:c r="K17" s="682" t="s">
        <x:v>611</x:v>
      </x:c>
      <x:c r="L17" s="719">
        <x:v>58.536585366</x:v>
      </x:c>
      <x:c r="M17" s="682" t="s">
        <x:v>611</x:v>
      </x:c>
      <x:c r="N17" s="682">
        <x:v>81.25</x:v>
      </x:c>
      <x:c r="O17" s="685" t="s">
        <x:v>611</x:v>
      </x:c>
      <x:c r="P17" s="684">
        <x:v>63.098591549</x:v>
      </x:c>
      <x:c r="Q17" s="682">
        <x:v>63.2</x:v>
      </x:c>
      <x:c r="R17" s="682">
        <x:v>62.903225806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88.611111111</x:v>
      </x:c>
      <x:c r="D19" s="681">
        <x:v>88.942307692</x:v>
      </x:c>
      <x:c r="E19" s="726">
        <x:v>84.482758621</x:v>
      </x:c>
      <x:c r="F19" s="682" t="s">
        <x:v>123</x:v>
      </x:c>
      <x:c r="G19" s="685">
        <x:v>87.5</x:v>
      </x:c>
      <x:c r="H19" s="683">
        <x:v>89.0625</x:v>
      </x:c>
      <x:c r="I19" s="685">
        <x:v>89.622641509</x:v>
      </x:c>
      <x:c r="J19" s="683">
        <x:v>87.162162162</x:v>
      </x:c>
      <x:c r="K19" s="685" t="s">
        <x:v>679</x:v>
      </x:c>
      <x:c r="L19" s="683" t="s">
        <x:v>679</x:v>
      </x:c>
      <x:c r="M19" s="685" t="s">
        <x:v>679</x:v>
      </x:c>
      <x:c r="N19" s="683" t="s">
        <x:v>123</x:v>
      </x:c>
      <x:c r="O19" s="685" t="s">
        <x:v>123</x:v>
      </x:c>
      <x:c r="P19" s="683" t="s">
        <x:v>679</x:v>
      </x:c>
      <x:c r="Q19" s="688">
        <x:v>79.838709677</x:v>
      </x:c>
      <x:c r="R19" s="688">
        <x:v>93.220338983</x:v>
      </x:c>
      <x:c r="S19" s="686" t="s">
        <x:v>117</x:v>
      </x:c>
      <x:c r="T19" s="712" t="s">
        <x:v>117</x:v>
      </x:c>
      <x:c r="U19" s="685">
        <x:v>88.611111111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85.944444444</x:v>
      </x:c>
      <x:c r="D20" s="681">
        <x:v>84.134615385</x:v>
      </x:c>
      <x:c r="E20" s="682">
        <x:v>84.827586207</x:v>
      </x:c>
      <x:c r="F20" s="682" t="s">
        <x:v>123</x:v>
      </x:c>
      <x:c r="G20" s="685">
        <x:v>85.192307692</x:v>
      </x:c>
      <x:c r="H20" s="683">
        <x:v>86.25</x:v>
      </x:c>
      <x:c r="I20" s="685">
        <x:v>90.943396226</x:v>
      </x:c>
      <x:c r="J20" s="683">
        <x:v>78.783783784</x:v>
      </x:c>
      <x:c r="K20" s="685" t="s">
        <x:v>679</x:v>
      </x:c>
      <x:c r="L20" s="683" t="s">
        <x:v>679</x:v>
      </x:c>
      <x:c r="M20" s="685" t="s">
        <x:v>679</x:v>
      </x:c>
      <x:c r="N20" s="683" t="s">
        <x:v>123</x:v>
      </x:c>
      <x:c r="O20" s="685" t="s">
        <x:v>123</x:v>
      </x:c>
      <x:c r="P20" s="683" t="s">
        <x:v>679</x:v>
      </x:c>
      <x:c r="Q20" s="688">
        <x:v>79.35483871</x:v>
      </x:c>
      <x:c r="R20" s="688">
        <x:v>89.406779661</x:v>
      </x:c>
      <x:c r="S20" s="686" t="s">
        <x:v>117</x:v>
      </x:c>
      <x:c r="T20" s="712" t="s">
        <x:v>117</x:v>
      </x:c>
      <x:c r="U20" s="685">
        <x:v>85.944444444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83.703703704</x:v>
      </x:c>
      <x:c r="D21" s="692">
        <x:v>80.128205128</x:v>
      </x:c>
      <x:c r="E21" s="693">
        <x:v>85.057471264</x:v>
      </x:c>
      <x:c r="F21" s="693" t="s">
        <x:v>123</x:v>
      </x:c>
      <x:c r="G21" s="696">
        <x:v>78.846153846</x:v>
      </x:c>
      <x:c r="H21" s="694">
        <x:v>85.677083333</x:v>
      </x:c>
      <x:c r="I21" s="696">
        <x:v>90.566037736</x:v>
      </x:c>
      <x:c r="J21" s="694">
        <x:v>73.873873874</x:v>
      </x:c>
      <x:c r="K21" s="696" t="s">
        <x:v>679</x:v>
      </x:c>
      <x:c r="L21" s="694" t="s">
        <x:v>679</x:v>
      </x:c>
      <x:c r="M21" s="696" t="s">
        <x:v>679</x:v>
      </x:c>
      <x:c r="N21" s="694" t="s">
        <x:v>123</x:v>
      </x:c>
      <x:c r="O21" s="696" t="s">
        <x:v>123</x:v>
      </x:c>
      <x:c r="P21" s="694" t="s">
        <x:v>679</x:v>
      </x:c>
      <x:c r="Q21" s="699">
        <x:v>83.333333333</x:v>
      </x:c>
      <x:c r="R21" s="699">
        <x:v>83.898305085</x:v>
      </x:c>
      <x:c r="S21" s="697" t="s">
        <x:v>117</x:v>
      </x:c>
      <x:c r="T21" s="727" t="s">
        <x:v>117</x:v>
      </x:c>
      <x:c r="U21" s="696">
        <x:v>83.703703704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>
        <x:v>33.928571429</x:v>
      </x:c>
      <x:c r="D22" s="703">
        <x:v>50</x:v>
      </x:c>
      <x:c r="E22" s="704">
        <x:v>31.707317073</x:v>
      </x:c>
      <x:c r="F22" s="704">
        <x:v>27.659574468</x:v>
      </x:c>
      <x:c r="G22" s="707">
        <x:v>33.928571429</x:v>
      </x:c>
      <x:c r="H22" s="729">
        <x:v>                   0</x:v>
      </x:c>
      <x:c r="I22" s="707">
        <x:v>32.8125</x:v>
      </x:c>
      <x:c r="J22" s="706">
        <x:v>35.416666667</x:v>
      </x:c>
      <x:c r="K22" s="707" t="s">
        <x:v>123</x:v>
      </x:c>
      <x:c r="L22" s="705" t="s">
        <x:v>123</x:v>
      </x:c>
      <x:c r="M22" s="707" t="s">
        <x:v>679</x:v>
      </x:c>
      <x:c r="N22" s="705" t="s">
        <x:v>123</x:v>
      </x:c>
      <x:c r="O22" s="707" t="s">
        <x:v>123</x:v>
      </x:c>
      <x:c r="P22" s="705" t="s">
        <x:v>679</x:v>
      </x:c>
      <x:c r="Q22" s="730">
        <x:v>47.826086957</x:v>
      </x:c>
      <x:c r="R22" s="730">
        <x:v>30.337078652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>
        <x:v>97.826086957</x:v>
      </x:c>
      <x:c r="D23" s="682">
        <x:v>96.385542169</x:v>
      </x:c>
      <x:c r="E23" s="688">
        <x:v>97</x:v>
      </x:c>
      <x:c r="F23" s="682" t="s">
        <x:v>679</x:v>
      </x:c>
      <x:c r="G23" s="681" t="s">
        <x:v>679</x:v>
      </x:c>
      <x:c r="H23" s="683">
        <x:v>98.305084746</x:v>
      </x:c>
      <x:c r="I23" s="685" t="s">
        <x:v>679</x:v>
      </x:c>
      <x:c r="J23" s="683" t="s">
        <x:v>679</x:v>
      </x:c>
      <x:c r="K23" s="685" t="s">
        <x:v>679</x:v>
      </x:c>
      <x:c r="L23" s="683" t="s">
        <x:v>679</x:v>
      </x:c>
      <x:c r="M23" s="685" t="s">
        <x:v>679</x:v>
      </x:c>
      <x:c r="N23" s="683" t="s">
        <x:v>123</x:v>
      </x:c>
      <x:c r="O23" s="685" t="s">
        <x:v>123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>
        <x:v>57.608695652</x:v>
      </x:c>
      <x:c r="D24" s="738">
        <x:v>51.807228916</x:v>
      </x:c>
      <x:c r="E24" s="738">
        <x:v>58</x:v>
      </x:c>
      <x:c r="F24" s="739">
        <x:v>62.365591398</x:v>
      </x:c>
      <x:c r="G24" s="740">
        <x:v>62.5</x:v>
      </x:c>
      <x:c r="H24" s="741">
        <x:v>56.779661017</x:v>
      </x:c>
      <x:c r="I24" s="740">
        <x:v>52.5</x:v>
      </x:c>
      <x:c r="J24" s="741">
        <x:v>71.052631579</x:v>
      </x:c>
      <x:c r="K24" s="740">
        <x:v>45.454545455</x:v>
      </x:c>
      <x:c r="L24" s="741">
        <x:v>39.215686275</x:v>
      </x:c>
      <x:c r="M24" s="740" t="s">
        <x:v>679</x:v>
      </x:c>
      <x:c r="N24" s="741" t="s">
        <x:v>123</x:v>
      </x:c>
      <x:c r="O24" s="740" t="s">
        <x:v>123</x:v>
      </x:c>
      <x:c r="P24" s="741">
        <x:v>57.835820896</x:v>
      </x:c>
      <x:c r="Q24" s="742">
        <x:v>52.06185567</x:v>
      </x:c>
      <x:c r="R24" s="742">
        <x:v>70.731707317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87.19274115</x:v>
      </x:c>
      <x:c r="D12" s="681">
        <x:v>86.281602012</x:v>
      </x:c>
      <x:c r="E12" s="682">
        <x:v>87.917170103</x:v>
      </x:c>
      <x:c r="F12" s="682">
        <x:v>87.04025315</x:v>
      </x:c>
      <x:c r="G12" s="681" t="s">
        <x:v>679</x:v>
      </x:c>
      <x:c r="H12" s="683">
        <x:v>86.104222397</x:v>
      </x:c>
      <x:c r="I12" s="681">
        <x:v>85.615372819</x:v>
      </x:c>
      <x:c r="J12" s="684">
        <x:v>87.744364179</x:v>
      </x:c>
      <x:c r="K12" s="681">
        <x:v>85.336053488</x:v>
      </x:c>
      <x:c r="L12" s="684">
        <x:v>85.884259559</x:v>
      </x:c>
      <x:c r="M12" s="681">
        <x:v>87.400964016</x:v>
      </x:c>
      <x:c r="N12" s="684">
        <x:v>84.62677576</x:v>
      </x:c>
      <x:c r="O12" s="685">
        <x:v>86.233530757</x:v>
      </x:c>
      <x:c r="P12" s="684">
        <x:v>87.287533706</x:v>
      </x:c>
      <x:c r="Q12" s="682">
        <x:v>84.788522034</x:v>
      </x:c>
      <x:c r="R12" s="682">
        <x:v>88.130100389</x:v>
      </x:c>
      <x:c r="S12" s="686" t="s">
        <x:v>117</x:v>
      </x:c>
      <x:c r="T12" s="687" t="s">
        <x:v>117</x:v>
      </x:c>
      <x:c r="U12" s="688">
        <x:v>87.260257217</x:v>
      </x:c>
      <x:c r="V12" s="688" t="s">
        <x:v>123</x:v>
      </x:c>
      <x:c r="W12" s="683" t="s">
        <x:v>117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74.973138498</x:v>
      </x:c>
      <x:c r="D13" s="681">
        <x:v>73.550859263</x:v>
      </x:c>
      <x:c r="E13" s="682">
        <x:v>75.260529137</x:v>
      </x:c>
      <x:c r="F13" s="682">
        <x:v>75.942418408</x:v>
      </x:c>
      <x:c r="G13" s="681" t="s">
        <x:v>679</x:v>
      </x:c>
      <x:c r="H13" s="684">
        <x:v>79.488274903</x:v>
      </x:c>
      <x:c r="I13" s="682">
        <x:v>71.415292771</x:v>
      </x:c>
      <x:c r="J13" s="684">
        <x:v>76.217356224</x:v>
      </x:c>
      <x:c r="K13" s="681" t="s">
        <x:v>679</x:v>
      </x:c>
      <x:c r="L13" s="684">
        <x:v>71.183837041</x:v>
      </x:c>
      <x:c r="M13" s="682" t="s">
        <x:v>679</x:v>
      </x:c>
      <x:c r="N13" s="684" t="s">
        <x:v>679</x:v>
      </x:c>
      <x:c r="O13" s="685">
        <x:v>72.753237603</x:v>
      </x:c>
      <x:c r="P13" s="684">
        <x:v>75.19251694</x:v>
      </x:c>
      <x:c r="Q13" s="682">
        <x:v>72.555875489</x:v>
      </x:c>
      <x:c r="R13" s="682">
        <x:v>75.915583303</x:v>
      </x:c>
      <x:c r="S13" s="686" t="s">
        <x:v>117</x:v>
      </x:c>
      <x:c r="T13" s="687" t="s">
        <x:v>117</x:v>
      </x:c>
      <x:c r="U13" s="688">
        <x:v>74.972470896</x:v>
      </x:c>
      <x:c r="V13" s="688" t="s">
        <x:v>123</x:v>
      </x:c>
      <x:c r="W13" s="684" t="s">
        <x:v>117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81.909842671</x:v>
      </x:c>
      <x:c r="D14" s="692">
        <x:v>81.661716004</x:v>
      </x:c>
      <x:c r="E14" s="693">
        <x:v>82.242479101</x:v>
      </x:c>
      <x:c r="F14" s="693">
        <x:v>81.878494135</x:v>
      </x:c>
      <x:c r="G14" s="692">
        <x:v>81.786310161</x:v>
      </x:c>
      <x:c r="H14" s="694">
        <x:v>83.163714778</x:v>
      </x:c>
      <x:c r="I14" s="692">
        <x:v>81.779877556</x:v>
      </x:c>
      <x:c r="J14" s="695">
        <x:v>81.955292899</x:v>
      </x:c>
      <x:c r="K14" s="692">
        <x:v>82.185486073</x:v>
      </x:c>
      <x:c r="L14" s="695">
        <x:v>81.734792155</x:v>
      </x:c>
      <x:c r="M14" s="692">
        <x:v>82.036860613</x:v>
      </x:c>
      <x:c r="N14" s="695">
        <x:v>80.407309758</x:v>
      </x:c>
      <x:c r="O14" s="696">
        <x:v>80.808045501</x:v>
      </x:c>
      <x:c r="P14" s="695">
        <x:v>82.018726156</x:v>
      </x:c>
      <x:c r="Q14" s="692">
        <x:v>81.941756403</x:v>
      </x:c>
      <x:c r="R14" s="693">
        <x:v>81.897400114</x:v>
      </x:c>
      <x:c r="S14" s="697" t="s">
        <x:v>117</x:v>
      </x:c>
      <x:c r="T14" s="698" t="s">
        <x:v>117</x:v>
      </x:c>
      <x:c r="U14" s="699">
        <x:v>81.822267108</x:v>
      </x:c>
      <x:c r="V14" s="699" t="s">
        <x:v>123</x:v>
      </x:c>
      <x:c r="W14" s="694" t="s">
        <x:v>117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14.483414575</x:v>
      </x:c>
      <x:c r="D15" s="703">
        <x:v>13.278326729</x:v>
      </x:c>
      <x:c r="E15" s="704">
        <x:v>14.541420696</x:v>
      </x:c>
      <x:c r="F15" s="704">
        <x:v>15.078988368</x:v>
      </x:c>
      <x:c r="G15" s="703">
        <x:v>12.838196947</x:v>
      </x:c>
      <x:c r="H15" s="705">
        <x:v>17.254749455</x:v>
      </x:c>
      <x:c r="I15" s="703">
        <x:v>15.269964088</x:v>
      </x:c>
      <x:c r="J15" s="706">
        <x:v>14.210233788</x:v>
      </x:c>
      <x:c r="K15" s="703">
        <x:v>16.610232515</x:v>
      </x:c>
      <x:c r="L15" s="706">
        <x:v>14.520288275</x:v>
      </x:c>
      <x:c r="M15" s="703">
        <x:v>13.627080803</x:v>
      </x:c>
      <x:c r="N15" s="706">
        <x:v>16.880030638</x:v>
      </x:c>
      <x:c r="O15" s="707">
        <x:v>15.637670932</x:v>
      </x:c>
      <x:c r="P15" s="706">
        <x:v>14.286107034</x:v>
      </x:c>
      <x:c r="Q15" s="704">
        <x:v>17.176449455</x:v>
      </x:c>
      <x:c r="R15" s="704">
        <x:v>12.693921963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93.222022899</x:v>
      </x:c>
      <x:c r="D16" s="681">
        <x:v>92.222869991</x:v>
      </x:c>
      <x:c r="E16" s="682" t="s">
        <x:v>611</x:v>
      </x:c>
      <x:c r="F16" s="684" t="s">
        <x:v>611</x:v>
      </x:c>
      <x:c r="G16" s="682">
        <x:v>91.325897228</x:v>
      </x:c>
      <x:c r="H16" s="684">
        <x:v>96.262476358</x:v>
      </x:c>
      <x:c r="I16" s="682" t="s">
        <x:v>611</x:v>
      </x:c>
      <x:c r="J16" s="684">
        <x:v>93.039253906</x:v>
      </x:c>
      <x:c r="K16" s="682" t="s">
        <x:v>611</x:v>
      </x:c>
      <x:c r="L16" s="684" t="s">
        <x:v>679</x:v>
      </x:c>
      <x:c r="M16" s="682" t="s">
        <x:v>611</x:v>
      </x:c>
      <x:c r="N16" s="682" t="s">
        <x:v>679</x:v>
      </x:c>
      <x:c r="O16" s="685" t="s">
        <x:v>611</x:v>
      </x:c>
      <x:c r="P16" s="684">
        <x:v>93.599448211</x:v>
      </x:c>
      <x:c r="Q16" s="682">
        <x:v>91.47340872</x:v>
      </x:c>
      <x:c r="R16" s="682">
        <x:v>94.103380853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64.883380852</x:v>
      </x:c>
      <x:c r="D17" s="681">
        <x:v>64.300786833</x:v>
      </x:c>
      <x:c r="E17" s="682" t="s">
        <x:v>611</x:v>
      </x:c>
      <x:c r="F17" s="719" t="s">
        <x:v>611</x:v>
      </x:c>
      <x:c r="G17" s="682">
        <x:v>57.928769173</x:v>
      </x:c>
      <x:c r="H17" s="719">
        <x:v>76.530405637</x:v>
      </x:c>
      <x:c r="I17" s="682" t="s">
        <x:v>611</x:v>
      </x:c>
      <x:c r="J17" s="719">
        <x:v>65.024261211</x:v>
      </x:c>
      <x:c r="K17" s="682" t="s">
        <x:v>611</x:v>
      </x:c>
      <x:c r="L17" s="719">
        <x:v>67.198342723</x:v>
      </x:c>
      <x:c r="M17" s="682" t="s">
        <x:v>611</x:v>
      </x:c>
      <x:c r="N17" s="682">
        <x:v>62.173676917</x:v>
      </x:c>
      <x:c r="O17" s="685" t="s">
        <x:v>611</x:v>
      </x:c>
      <x:c r="P17" s="684">
        <x:v>64.86565234</x:v>
      </x:c>
      <x:c r="Q17" s="682">
        <x:v>65.94905948</x:v>
      </x:c>
      <x:c r="R17" s="682">
        <x:v>64.346244447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>
        <x:v>85.841000169</x:v>
      </x:c>
      <x:c r="D19" s="681">
        <x:v>87.183016368</x:v>
      </x:c>
      <x:c r="E19" s="726">
        <x:v>83.728048486</x:v>
      </x:c>
      <x:c r="F19" s="682" t="s">
        <x:v>123</x:v>
      </x:c>
      <x:c r="G19" s="685">
        <x:v>86.784589119</x:v>
      </x:c>
      <x:c r="H19" s="683">
        <x:v>85.161685172</x:v>
      </x:c>
      <x:c r="I19" s="685">
        <x:v>83.559599289</x:v>
      </x:c>
      <x:c r="J19" s="683">
        <x:v>89.167685171</x:v>
      </x:c>
      <x:c r="K19" s="685" t="s">
        <x:v>679</x:v>
      </x:c>
      <x:c r="L19" s="683" t="s">
        <x:v>679</x:v>
      </x:c>
      <x:c r="M19" s="685" t="s">
        <x:v>679</x:v>
      </x:c>
      <x:c r="N19" s="683" t="s">
        <x:v>123</x:v>
      </x:c>
      <x:c r="O19" s="685" t="s">
        <x:v>123</x:v>
      </x:c>
      <x:c r="P19" s="683" t="s">
        <x:v>679</x:v>
      </x:c>
      <x:c r="Q19" s="688">
        <x:v>80.975533669</x:v>
      </x:c>
      <x:c r="R19" s="688">
        <x:v>88.397431719</x:v>
      </x:c>
      <x:c r="S19" s="686" t="s">
        <x:v>117</x:v>
      </x:c>
      <x:c r="T19" s="712" t="s">
        <x:v>117</x:v>
      </x:c>
      <x:c r="U19" s="685">
        <x:v>85.713979153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>
        <x:v>79.635979366</x:v>
      </x:c>
      <x:c r="D20" s="681">
        <x:v>80.861959149</x:v>
      </x:c>
      <x:c r="E20" s="682">
        <x:v>76.648449545</x:v>
      </x:c>
      <x:c r="F20" s="682" t="s">
        <x:v>123</x:v>
      </x:c>
      <x:c r="G20" s="685">
        <x:v>83.514818041</x:v>
      </x:c>
      <x:c r="H20" s="683">
        <x:v>76.799516629</x:v>
      </x:c>
      <x:c r="I20" s="685">
        <x:v>75.219572696</x:v>
      </x:c>
      <x:c r="J20" s="683">
        <x:v>85.553058268</x:v>
      </x:c>
      <x:c r="K20" s="685" t="s">
        <x:v>679</x:v>
      </x:c>
      <x:c r="L20" s="683" t="s">
        <x:v>679</x:v>
      </x:c>
      <x:c r="M20" s="685" t="s">
        <x:v>679</x:v>
      </x:c>
      <x:c r="N20" s="683" t="s">
        <x:v>123</x:v>
      </x:c>
      <x:c r="O20" s="685" t="s">
        <x:v>123</x:v>
      </x:c>
      <x:c r="P20" s="683" t="s">
        <x:v>679</x:v>
      </x:c>
      <x:c r="Q20" s="688">
        <x:v>70.678789719</x:v>
      </x:c>
      <x:c r="R20" s="688">
        <x:v>84.342299351</x:v>
      </x:c>
      <x:c r="S20" s="686" t="s">
        <x:v>117</x:v>
      </x:c>
      <x:c r="T20" s="712" t="s">
        <x:v>117</x:v>
      </x:c>
      <x:c r="U20" s="685">
        <x:v>79.617596235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>
        <x:v>81.15913167</x:v>
      </x:c>
      <x:c r="D21" s="692">
        <x:v>82.240068281</x:v>
      </x:c>
      <x:c r="E21" s="693">
        <x:v>79.647685349</x:v>
      </x:c>
      <x:c r="F21" s="693" t="s">
        <x:v>123</x:v>
      </x:c>
      <x:c r="G21" s="696">
        <x:v>81.322424838</x:v>
      </x:c>
      <x:c r="H21" s="694">
        <x:v>81.162715247</x:v>
      </x:c>
      <x:c r="I21" s="696">
        <x:v>80.39094088</x:v>
      </x:c>
      <x:c r="J21" s="694">
        <x:v>82.51227595</x:v>
      </x:c>
      <x:c r="K21" s="696" t="s">
        <x:v>679</x:v>
      </x:c>
      <x:c r="L21" s="694" t="s">
        <x:v>679</x:v>
      </x:c>
      <x:c r="M21" s="696" t="s">
        <x:v>679</x:v>
      </x:c>
      <x:c r="N21" s="694" t="s">
        <x:v>123</x:v>
      </x:c>
      <x:c r="O21" s="696" t="s">
        <x:v>123</x:v>
      </x:c>
      <x:c r="P21" s="694" t="s">
        <x:v>679</x:v>
      </x:c>
      <x:c r="Q21" s="699">
        <x:v>78.978793136</x:v>
      </x:c>
      <x:c r="R21" s="699">
        <x:v>82.304733273</x:v>
      </x:c>
      <x:c r="S21" s="697" t="s">
        <x:v>117</x:v>
      </x:c>
      <x:c r="T21" s="727" t="s">
        <x:v>117</x:v>
      </x:c>
      <x:c r="U21" s="696">
        <x:v>81.0538467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>
        <x:v>28.593088265</x:v>
      </x:c>
      <x:c r="D22" s="703">
        <x:v>30.796803382</x:v>
      </x:c>
      <x:c r="E22" s="704">
        <x:v>26.111843728</x:v>
      </x:c>
      <x:c r="F22" s="704">
        <x:v>29.787252216</x:v>
      </x:c>
      <x:c r="G22" s="707">
        <x:v>28.593088265</x:v>
      </x:c>
      <x:c r="H22" s="729">
        <x:v>                   0</x:v>
      </x:c>
      <x:c r="I22" s="707">
        <x:v>30.25311953</x:v>
      </x:c>
      <x:c r="J22" s="706">
        <x:v>26.657049838</x:v>
      </x:c>
      <x:c r="K22" s="707" t="s">
        <x:v>123</x:v>
      </x:c>
      <x:c r="L22" s="705" t="s">
        <x:v>123</x:v>
      </x:c>
      <x:c r="M22" s="707" t="s">
        <x:v>679</x:v>
      </x:c>
      <x:c r="N22" s="705" t="s">
        <x:v>123</x:v>
      </x:c>
      <x:c r="O22" s="707" t="s">
        <x:v>123</x:v>
      </x:c>
      <x:c r="P22" s="705" t="s">
        <x:v>679</x:v>
      </x:c>
      <x:c r="Q22" s="730">
        <x:v>27.969588063</x:v>
      </x:c>
      <x:c r="R22" s="730">
        <x:v>28.590728091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>
        <x:v>98.277751156</x:v>
      </x:c>
      <x:c r="D23" s="681">
        <x:v>97.791768423</x:v>
      </x:c>
      <x:c r="E23" s="688">
        <x:v>98.433468587</x:v>
      </x:c>
      <x:c r="F23" s="682" t="s">
        <x:v>679</x:v>
      </x:c>
      <x:c r="G23" s="681" t="s">
        <x:v>679</x:v>
      </x:c>
      <x:c r="H23" s="683">
        <x:v>98.437042648</x:v>
      </x:c>
      <x:c r="I23" s="685" t="s">
        <x:v>679</x:v>
      </x:c>
      <x:c r="J23" s="683" t="s">
        <x:v>679</x:v>
      </x:c>
      <x:c r="K23" s="685" t="s">
        <x:v>679</x:v>
      </x:c>
      <x:c r="L23" s="683" t="s">
        <x:v>679</x:v>
      </x:c>
      <x:c r="M23" s="685" t="s">
        <x:v>679</x:v>
      </x:c>
      <x:c r="N23" s="683" t="s">
        <x:v>123</x:v>
      </x:c>
      <x:c r="O23" s="685" t="s">
        <x:v>123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>
        <x:v>75.25032338</x:v>
      </x:c>
      <x:c r="D24" s="804">
        <x:v>74.386152478</x:v>
      </x:c>
      <x:c r="E24" s="738">
        <x:v>75.045371737</x:v>
      </x:c>
      <x:c r="F24" s="739">
        <x:v>74.597111737</x:v>
      </x:c>
      <x:c r="G24" s="740">
        <x:v>69.764601171</x:v>
      </x:c>
      <x:c r="H24" s="741">
        <x:v>73.153341208</x:v>
      </x:c>
      <x:c r="I24" s="740">
        <x:v>74.133154334</x:v>
      </x:c>
      <x:c r="J24" s="741">
        <x:v>77.144620597</x:v>
      </x:c>
      <x:c r="K24" s="740">
        <x:v>68.008411065</x:v>
      </x:c>
      <x:c r="L24" s="741">
        <x:v>71.404158208</x:v>
      </x:c>
      <x:c r="M24" s="740" t="s">
        <x:v>679</x:v>
      </x:c>
      <x:c r="N24" s="741" t="s">
        <x:v>123</x:v>
      </x:c>
      <x:c r="O24" s="740" t="s">
        <x:v>123</x:v>
      </x:c>
      <x:c r="P24" s="741">
        <x:v>75.394429646</x:v>
      </x:c>
      <x:c r="Q24" s="742">
        <x:v>76.88059631</x:v>
      </x:c>
      <x:c r="R24" s="742">
        <x:v>71.393336204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0.6641074286</x:v>
      </x:c>
      <x:c r="D34" s="681">
        <x:v>0.6461743957</x:v>
      </x:c>
      <x:c r="E34" s="682">
        <x:v>0.8726911159</x:v>
      </x:c>
      <x:c r="F34" s="682">
        <x:v>0.8984755301</x:v>
      </x:c>
      <x:c r="G34" s="681" t="s">
        <x:v>679</x:v>
      </x:c>
      <x:c r="H34" s="683">
        <x:v>3.0116024135</x:v>
      </x:c>
      <x:c r="I34" s="681">
        <x:v>0.0721178499</x:v>
      </x:c>
      <x:c r="J34" s="684">
        <x:v>0.8711326859</x:v>
      </x:c>
      <x:c r="K34" s="681">
        <x:v>0.1853866626</x:v>
      </x:c>
      <x:c r="L34" s="684">
        <x:v>0.0836954984</x:v>
      </x:c>
      <x:c r="M34" s="681">
        <x:v>0.6871069352</x:v>
      </x:c>
      <x:c r="N34" s="684">
        <x:v>0.3892236093</x:v>
      </x:c>
      <x:c r="O34" s="685">
        <x:v>0.4593700382</x:v>
      </x:c>
      <x:c r="P34" s="684">
        <x:v>0.6843403002</x:v>
      </x:c>
      <x:c r="Q34" s="682">
        <x:v>0.307713188</x:v>
      </x:c>
      <x:c r="R34" s="682">
        <x:v>0.8030587546</x:v>
      </x:c>
      <x:c r="S34" s="686" t="s">
        <x:v>117</x:v>
      </x:c>
      <x:c r="T34" s="687" t="s">
        <x:v>117</x:v>
      </x:c>
      <x:c r="U34" s="688">
        <x:v>0.7298063323</x:v>
      </x:c>
      <x:c r="V34" s="688" t="s">
        <x:v>123</x:v>
      </x:c>
      <x:c r="W34" s="683" t="s">
        <x:v>117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0.6642949327</x:v>
      </x:c>
      <x:c r="D35" s="681">
        <x:v>0.6465196086</x:v>
      </x:c>
      <x:c r="E35" s="682">
        <x:v>0.8727243141</x:v>
      </x:c>
      <x:c r="F35" s="682">
        <x:v>0.8987682104</x:v>
      </x:c>
      <x:c r="G35" s="681" t="s">
        <x:v>679</x:v>
      </x:c>
      <x:c r="H35" s="684">
        <x:v>3.0125217007</x:v>
      </x:c>
      <x:c r="I35" s="682">
        <x:v>0.0721168878</x:v>
      </x:c>
      <x:c r="J35" s="684">
        <x:v>0.8713860987</x:v>
      </x:c>
      <x:c r="K35" s="681" t="s">
        <x:v>679</x:v>
      </x:c>
      <x:c r="L35" s="684">
        <x:v>0.0836957826</x:v>
      </x:c>
      <x:c r="M35" s="682" t="s">
        <x:v>679</x:v>
      </x:c>
      <x:c r="N35" s="684" t="s">
        <x:v>679</x:v>
      </x:c>
      <x:c r="O35" s="685">
        <x:v>0.4593798848</x:v>
      </x:c>
      <x:c r="P35" s="684">
        <x:v>0.684545361</x:v>
      </x:c>
      <x:c r="Q35" s="682">
        <x:v>0.3077085202</x:v>
      </x:c>
      <x:c r="R35" s="682">
        <x:v>0.8033211828</x:v>
      </x:c>
      <x:c r="S35" s="686" t="s">
        <x:v>117</x:v>
      </x:c>
      <x:c r="T35" s="687" t="s">
        <x:v>117</x:v>
      </x:c>
      <x:c r="U35" s="688">
        <x:v>0.7300524293</x:v>
      </x:c>
      <x:c r="V35" s="688" t="s">
        <x:v>123</x:v>
      </x:c>
      <x:c r="W35" s="684" t="s">
        <x:v>117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0.6642472564</x:v>
      </x:c>
      <x:c r="D36" s="692">
        <x:v>0.646164305</x:v>
      </x:c>
      <x:c r="E36" s="693">
        <x:v>0.8728750777</x:v>
      </x:c>
      <x:c r="F36" s="693">
        <x:v>0.8985165994</x:v>
      </x:c>
      <x:c r="G36" s="692">
        <x:v>0.7025510504</x:v>
      </x:c>
      <x:c r="H36" s="694">
        <x:v>3.0120235655</x:v>
      </x:c>
      <x:c r="I36" s="692">
        <x:v>0.0721307747</x:v>
      </x:c>
      <x:c r="J36" s="695">
        <x:v>0.871316893</x:v>
      </x:c>
      <x:c r="K36" s="692">
        <x:v>0.1854286335</x:v>
      </x:c>
      <x:c r="L36" s="695">
        <x:v>0.0837068882</x:v>
      </x:c>
      <x:c r="M36" s="692">
        <x:v>0.6872578235</x:v>
      </x:c>
      <x:c r="N36" s="695">
        <x:v>0.3892286411</x:v>
      </x:c>
      <x:c r="O36" s="696">
        <x:v>0.4592915622</x:v>
      </x:c>
      <x:c r="P36" s="695">
        <x:v>0.6845017015</x:v>
      </x:c>
      <x:c r="Q36" s="692">
        <x:v>0.3077282002</x:v>
      </x:c>
      <x:c r="R36" s="693">
        <x:v>0.8032472456</x:v>
      </x:c>
      <x:c r="S36" s="697" t="s">
        <x:v>117</x:v>
      </x:c>
      <x:c r="T36" s="698" t="s">
        <x:v>117</x:v>
      </x:c>
      <x:c r="U36" s="699">
        <x:v>0.7299621634</x:v>
      </x:c>
      <x:c r="V36" s="699" t="s">
        <x:v>123</x:v>
      </x:c>
      <x:c r="W36" s="694" t="s">
        <x:v>117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1.3293390203</x:v>
      </x:c>
      <x:c r="D37" s="703">
        <x:v>1.9271982536</x:v>
      </x:c>
      <x:c r="E37" s="704">
        <x:v>1.6957581886</x:v>
      </x:c>
      <x:c r="F37" s="704">
        <x:v>1.5668869406</x:v>
      </x:c>
      <x:c r="G37" s="703">
        <x:v>2.1726119383</x:v>
      </x:c>
      <x:c r="H37" s="705">
        <x:v>2.3537667811</x:v>
      </x:c>
      <x:c r="I37" s="703">
        <x:v>1.0993598153</x:v>
      </x:c>
      <x:c r="J37" s="706">
        <x:v>1.4092143482</x:v>
      </x:c>
      <x:c r="K37" s="703">
        <x:v>2.3928396775</x:v>
      </x:c>
      <x:c r="L37" s="706">
        <x:v>0.8795134851</x:v>
      </x:c>
      <x:c r="M37" s="703">
        <x:v>1.8763320268</x:v>
      </x:c>
      <x:c r="N37" s="706">
        <x:v>0.4492774575</x:v>
      </x:c>
      <x:c r="O37" s="707">
        <x:v>1.8381397611</x:v>
      </x:c>
      <x:c r="P37" s="706">
        <x:v>1.3312291976</x:v>
      </x:c>
      <x:c r="Q37" s="704">
        <x:v>0.8736162859</x:v>
      </x:c>
      <x:c r="R37" s="704">
        <x:v>1.7446150338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1.3681587581</x:v>
      </x:c>
      <x:c r="D38" s="681">
        <x:v>1.7754660848</x:v>
      </x:c>
      <x:c r="E38" s="682" t="s">
        <x:v>611</x:v>
      </x:c>
      <x:c r="F38" s="684" t="s">
        <x:v>611</x:v>
      </x:c>
      <x:c r="G38" s="682">
        <x:v>1.8072466097</x:v>
      </x:c>
      <x:c r="H38" s="684">
        <x:v>2.8863766435</x:v>
      </x:c>
      <x:c r="I38" s="682" t="s">
        <x:v>611</x:v>
      </x:c>
      <x:c r="J38" s="684">
        <x:v>1.5914804697</x:v>
      </x:c>
      <x:c r="K38" s="682" t="s">
        <x:v>611</x:v>
      </x:c>
      <x:c r="L38" s="684" t="s">
        <x:v>679</x:v>
      </x:c>
      <x:c r="M38" s="682" t="s">
        <x:v>611</x:v>
      </x:c>
      <x:c r="N38" s="682" t="s">
        <x:v>679</x:v>
      </x:c>
      <x:c r="O38" s="685" t="s">
        <x:v>611</x:v>
      </x:c>
      <x:c r="P38" s="684">
        <x:v>1.5757233243</x:v>
      </x:c>
      <x:c r="Q38" s="682">
        <x:v>0.9386686421</x:v>
      </x:c>
      <x:c r="R38" s="682">
        <x:v>1.5846356311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2.9090288586</x:v>
      </x:c>
      <x:c r="D39" s="681">
        <x:v>3.7805357902</x:v>
      </x:c>
      <x:c r="E39" s="682" t="s">
        <x:v>611</x:v>
      </x:c>
      <x:c r="F39" s="719" t="s">
        <x:v>611</x:v>
      </x:c>
      <x:c r="G39" s="682">
        <x:v>3.7151816037</x:v>
      </x:c>
      <x:c r="H39" s="719">
        <x:v>5.5243715394</x:v>
      </x:c>
      <x:c r="I39" s="682" t="s">
        <x:v>611</x:v>
      </x:c>
      <x:c r="J39" s="719">
        <x:v>3.4125787418</x:v>
      </x:c>
      <x:c r="K39" s="682" t="s">
        <x:v>611</x:v>
      </x:c>
      <x:c r="L39" s="719">
        <x:v>1.2269096931</x:v>
      </x:c>
      <x:c r="M39" s="682" t="s">
        <x:v>611</x:v>
      </x:c>
      <x:c r="N39" s="682">
        <x:v>7.9416246818</x:v>
      </x:c>
      <x:c r="O39" s="685" t="s">
        <x:v>611</x:v>
      </x:c>
      <x:c r="P39" s="684">
        <x:v>2.803292725</x:v>
      </x:c>
      <x:c r="Q39" s="682">
        <x:v>2.070648995</x:v>
      </x:c>
      <x:c r="R39" s="682">
        <x:v>3.3315993544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>
        <x:v>0.7184323089</x:v>
      </x:c>
      <x:c r="D41" s="681">
        <x:v>1.4670580616</x:v>
      </x:c>
      <x:c r="E41" s="726">
        <x:v>1.1306672721</x:v>
      </x:c>
      <x:c r="F41" s="682" t="s">
        <x:v>123</x:v>
      </x:c>
      <x:c r="G41" s="685">
        <x:v>0.434579869</x:v>
      </x:c>
      <x:c r="H41" s="683">
        <x:v>1.820527078</x:v>
      </x:c>
      <x:c r="I41" s="685">
        <x:v>1.0101830352</x:v>
      </x:c>
      <x:c r="J41" s="683">
        <x:v>0.5485836385</x:v>
      </x:c>
      <x:c r="K41" s="685" t="s">
        <x:v>679</x:v>
      </x:c>
      <x:c r="L41" s="683" t="s">
        <x:v>679</x:v>
      </x:c>
      <x:c r="M41" s="685" t="s">
        <x:v>679</x:v>
      </x:c>
      <x:c r="N41" s="683" t="s">
        <x:v>123</x:v>
      </x:c>
      <x:c r="O41" s="685" t="s">
        <x:v>123</x:v>
      </x:c>
      <x:c r="P41" s="683" t="s">
        <x:v>679</x:v>
      </x:c>
      <x:c r="Q41" s="688">
        <x:v>1.0720584706</x:v>
      </x:c>
      <x:c r="R41" s="688">
        <x:v>0.5326287325</x:v>
      </x:c>
      <x:c r="S41" s="686" t="s">
        <x:v>117</x:v>
      </x:c>
      <x:c r="T41" s="712" t="s">
        <x:v>117</x:v>
      </x:c>
      <x:c r="U41" s="685">
        <x:v>0.7818219131</x:v>
      </x:c>
      <x:c r="V41" s="688" t="s">
        <x:v>117</x:v>
      </x:c>
      <x:c r="W41" s="683" t="s">
        <x:v>117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>
        <x:v>0.71875788</x:v>
      </x:c>
      <x:c r="D42" s="681">
        <x:v>1.4675094648</x:v>
      </x:c>
      <x:c r="E42" s="682">
        <x:v>1.1356996322</x:v>
      </x:c>
      <x:c r="F42" s="682" t="s">
        <x:v>123</x:v>
      </x:c>
      <x:c r="G42" s="685">
        <x:v>0.4346897893</x:v>
      </x:c>
      <x:c r="H42" s="683">
        <x:v>1.820527078</x:v>
      </x:c>
      <x:c r="I42" s="685">
        <x:v>1.0105884698</x:v>
      </x:c>
      <x:c r="J42" s="683">
        <x:v>0.5511963092</x:v>
      </x:c>
      <x:c r="K42" s="685" t="s">
        <x:v>679</x:v>
      </x:c>
      <x:c r="L42" s="683" t="s">
        <x:v>679</x:v>
      </x:c>
      <x:c r="M42" s="685" t="s">
        <x:v>679</x:v>
      </x:c>
      <x:c r="N42" s="683" t="s">
        <x:v>123</x:v>
      </x:c>
      <x:c r="O42" s="685" t="s">
        <x:v>123</x:v>
      </x:c>
      <x:c r="P42" s="683" t="s">
        <x:v>679</x:v>
      </x:c>
      <x:c r="Q42" s="688">
        <x:v>1.0720331863</x:v>
      </x:c>
      <x:c r="R42" s="688">
        <x:v>0.5331386512</x:v>
      </x:c>
      <x:c r="S42" s="686" t="s">
        <x:v>117</x:v>
      </x:c>
      <x:c r="T42" s="712" t="s">
        <x:v>117</x:v>
      </x:c>
      <x:c r="U42" s="685">
        <x:v>0.7821471144</x:v>
      </x:c>
      <x:c r="V42" s="688" t="s">
        <x:v>117</x:v>
      </x:c>
      <x:c r="W42" s="683" t="s">
        <x:v>117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>
        <x:v>0.7188536532</x:v>
      </x:c>
      <x:c r="D43" s="692">
        <x:v>1.468872583</x:v>
      </x:c>
      <x:c r="E43" s="693">
        <x:v>1.1309319068</x:v>
      </x:c>
      <x:c r="F43" s="693" t="s">
        <x:v>123</x:v>
      </x:c>
      <x:c r="G43" s="696">
        <x:v>0.4351382217</x:v>
      </x:c>
      <x:c r="H43" s="694">
        <x:v>1.8218350013</x:v>
      </x:c>
      <x:c r="I43" s="696">
        <x:v>1.011100284</x:v>
      </x:c>
      <x:c r="J43" s="694">
        <x:v>0.5489858335</x:v>
      </x:c>
      <x:c r="K43" s="696" t="s">
        <x:v>679</x:v>
      </x:c>
      <x:c r="L43" s="694" t="s">
        <x:v>679</x:v>
      </x:c>
      <x:c r="M43" s="696" t="s">
        <x:v>679</x:v>
      </x:c>
      <x:c r="N43" s="694" t="s">
        <x:v>123</x:v>
      </x:c>
      <x:c r="O43" s="696" t="s">
        <x:v>123</x:v>
      </x:c>
      <x:c r="P43" s="694" t="s">
        <x:v>679</x:v>
      </x:c>
      <x:c r="Q43" s="699">
        <x:v>1.0730541061</x:v>
      </x:c>
      <x:c r="R43" s="699">
        <x:v>0.5327483305</x:v>
      </x:c>
      <x:c r="S43" s="697" t="s">
        <x:v>117</x:v>
      </x:c>
      <x:c r="T43" s="727" t="s">
        <x:v>117</x:v>
      </x:c>
      <x:c r="U43" s="696">
        <x:v>0.782248156</x:v>
      </x:c>
      <x:c r="V43" s="699" t="s">
        <x:v>117</x:v>
      </x:c>
      <x:c r="W43" s="694" t="s">
        <x:v>117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>
        <x:v>0.3930940461</x:v>
      </x:c>
      <x:c r="D44" s="703">
        <x:v>0.3783608624</x:v>
      </x:c>
      <x:c r="E44" s="704">
        <x:v>0.6286205778</x:v>
      </x:c>
      <x:c r="F44" s="704">
        <x:v>0.6996596738</x:v>
      </x:c>
      <x:c r="G44" s="707">
        <x:v>0.3930940461</x:v>
      </x:c>
      <x:c r="H44" s="729">
        <x:v>                   0</x:v>
      </x:c>
      <x:c r="I44" s="707">
        <x:v>0.5802968091</x:v>
      </x:c>
      <x:c r="J44" s="706">
        <x:v>0.4269862592</x:v>
      </x:c>
      <x:c r="K44" s="707" t="s">
        <x:v>123</x:v>
      </x:c>
      <x:c r="L44" s="705" t="s">
        <x:v>123</x:v>
      </x:c>
      <x:c r="M44" s="707" t="s">
        <x:v>679</x:v>
      </x:c>
      <x:c r="N44" s="705" t="s">
        <x:v>123</x:v>
      </x:c>
      <x:c r="O44" s="707" t="s">
        <x:v>123</x:v>
      </x:c>
      <x:c r="P44" s="705" t="s">
        <x:v>679</x:v>
      </x:c>
      <x:c r="Q44" s="730">
        <x:v>0.4115065169</x:v>
      </x:c>
      <x:c r="R44" s="730">
        <x:v>0.4492443754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>
        <x:v>1.1916805772</x:v>
      </x:c>
      <x:c r="D45" s="681">
        <x:v>1.2115627004</x:v>
      </x:c>
      <x:c r="E45" s="688">
        <x:v>1.1981057455</x:v>
      </x:c>
      <x:c r="F45" s="682" t="s">
        <x:v>679</x:v>
      </x:c>
      <x:c r="G45" s="681" t="s">
        <x:v>679</x:v>
      </x:c>
      <x:c r="H45" s="683">
        <x:v>1.8963243314</x:v>
      </x:c>
      <x:c r="I45" s="685" t="s">
        <x:v>679</x:v>
      </x:c>
      <x:c r="J45" s="683" t="s">
        <x:v>679</x:v>
      </x:c>
      <x:c r="K45" s="685" t="s">
        <x:v>679</x:v>
      </x:c>
      <x:c r="L45" s="683" t="s">
        <x:v>679</x:v>
      </x:c>
      <x:c r="M45" s="685" t="s">
        <x:v>679</x:v>
      </x:c>
      <x:c r="N45" s="683" t="s">
        <x:v>123</x:v>
      </x:c>
      <x:c r="O45" s="685" t="s">
        <x:v>123</x:v>
      </x:c>
      <x:c r="P45" s="683" t="s">
        <x:v>679</x:v>
      </x:c>
      <x:c r="Q45" s="688" t="s">
        <x:v>679</x:v>
      </x:c>
      <x:c r="R45" s="688" t="s">
        <x:v>679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>
        <x:v>1.5226064241</x:v>
      </x:c>
      <x:c r="D46" s="804">
        <x:v>1.7479217032</x:v>
      </x:c>
      <x:c r="E46" s="738">
        <x:v>1.7474613964</x:v>
      </x:c>
      <x:c r="F46" s="739">
        <x:v>2.7198642578</x:v>
      </x:c>
      <x:c r="G46" s="740">
        <x:v>2.1322788722</x:v>
      </x:c>
      <x:c r="H46" s="741">
        <x:v>2.3996854695</x:v>
      </x:c>
      <x:c r="I46" s="740">
        <x:v>2.1066358483</x:v>
      </x:c>
      <x:c r="J46" s="741">
        <x:v>0.8479624098</x:v>
      </x:c>
      <x:c r="K46" s="740">
        <x:v>2.7630232426</x:v>
      </x:c>
      <x:c r="L46" s="741">
        <x:v>2.7087862865</x:v>
      </x:c>
      <x:c r="M46" s="740" t="s">
        <x:v>679</x:v>
      </x:c>
      <x:c r="N46" s="741" t="s">
        <x:v>123</x:v>
      </x:c>
      <x:c r="O46" s="740" t="s">
        <x:v>123</x:v>
      </x:c>
      <x:c r="P46" s="741">
        <x:v>1.5294980269</x:v>
      </x:c>
      <x:c r="Q46" s="742">
        <x:v>1.8337246973</x:v>
      </x:c>
      <x:c r="R46" s="742">
        <x:v>0.7865461192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3.54601688</x:v>
      </x:c>
      <x:c r="D12" s="681">
        <x:v>4.6906202104</x:v>
      </x:c>
      <x:c r="E12" s="682">
        <x:v>3.2593004852</x:v>
      </x:c>
      <x:c r="F12" s="682">
        <x:v>3.0760259203</x:v>
      </x:c>
      <x:c r="G12" s="681" t="s">
        <x:v>679</x:v>
      </x:c>
      <x:c r="H12" s="683">
        <x:v>2.4652963198</x:v>
      </x:c>
      <x:c r="I12" s="681">
        <x:v>3.6408255286</x:v>
      </x:c>
      <x:c r="J12" s="684">
        <x:v>3.5128612543</x:v>
      </x:c>
      <x:c r="K12" s="681">
        <x:v>6.043256857</x:v>
      </x:c>
      <x:c r="L12" s="684">
        <x:v>1.8206584742</x:v>
      </x:c>
      <x:c r="M12" s="681">
        <x:v>3.6869989474</x:v>
      </x:c>
      <x:c r="N12" s="684">
        <x:v>3.6085183579</x:v>
      </x:c>
      <x:c r="O12" s="685">
        <x:v>0.0759930524</x:v>
      </x:c>
      <x:c r="P12" s="684">
        <x:v>3.8889368818</x:v>
      </x:c>
      <x:c r="Q12" s="682">
        <x:v>5.0969741496</x:v>
      </x:c>
      <x:c r="R12" s="682">
        <x:v>2.9413281826</x:v>
      </x:c>
      <x:c r="S12" s="686" t="s">
        <x:v>117</x:v>
      </x:c>
      <x:c r="T12" s="687" t="s">
        <x:v>117</x:v>
      </x:c>
      <x:c r="U12" s="688">
        <x:v>3.3984900836</x:v>
      </x:c>
      <x:c r="V12" s="688" t="s">
        <x:v>123</x:v>
      </x:c>
      <x:c r="W12" s="683" t="s">
        <x:v>117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15.733499617</x:v>
      </x:c>
      <x:c r="D13" s="681">
        <x:v>21.263955552</x:v>
      </x:c>
      <x:c r="E13" s="682">
        <x:v>14.365139312</x:v>
      </x:c>
      <x:c r="F13" s="682">
        <x:v>13.359907173</x:v>
      </x:c>
      <x:c r="G13" s="681" t="s">
        <x:v>679</x:v>
      </x:c>
      <x:c r="H13" s="684">
        <x:v>9.3887304451</x:v>
      </x:c>
      <x:c r="I13" s="682">
        <x:v>21.642558469</x:v>
      </x:c>
      <x:c r="J13" s="684">
        <x:v>13.667036839</x:v>
      </x:c>
      <x:c r="K13" s="681" t="s">
        <x:v>679</x:v>
      </x:c>
      <x:c r="L13" s="684">
        <x:v>20.619441648</x:v>
      </x:c>
      <x:c r="M13" s="682" t="s">
        <x:v>679</x:v>
      </x:c>
      <x:c r="N13" s="684" t="s">
        <x:v>679</x:v>
      </x:c>
      <x:c r="O13" s="685">
        <x:v>17.246762397</x:v>
      </x:c>
      <x:c r="P13" s="684">
        <x:v>15.583953648</x:v>
      </x:c>
      <x:c r="Q13" s="682">
        <x:v>14.467025274</x:v>
      </x:c>
      <x:c r="R13" s="682">
        <x:v>16.22727384</x:v>
      </x:c>
      <x:c r="S13" s="686" t="s">
        <x:v>117</x:v>
      </x:c>
      <x:c r="T13" s="687" t="s">
        <x:v>117</x:v>
      </x:c>
      <x:c r="U13" s="688">
        <x:v>15.69707554</x:v>
      </x:c>
      <x:c r="V13" s="688" t="s">
        <x:v>123</x:v>
      </x:c>
      <x:c r="W13" s="684" t="s">
        <x:v>117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8.7753821688</x:v>
      </x:c>
      <x:c r="D14" s="692">
        <x:v>10.467913626</x:v>
      </x:c>
      <x:c r="E14" s="693">
        <x:v>8.5774852479</x:v>
      </x:c>
      <x:c r="F14" s="693">
        <x:v>7.7532888108</x:v>
      </x:c>
      <x:c r="G14" s="692">
        <x:v>14.987883387</x:v>
      </x:c>
      <x:c r="H14" s="694">
        <x:v>6.0074082164</x:v>
      </x:c>
      <x:c r="I14" s="692">
        <x:v>9.9556596341</x:v>
      </x:c>
      <x:c r="J14" s="695">
        <x:v>8.3626261766</x:v>
      </x:c>
      <x:c r="K14" s="692">
        <x:v>10.630605881</x:v>
      </x:c>
      <x:c r="L14" s="695">
        <x:v>8.7023663153</x:v>
      </x:c>
      <x:c r="M14" s="692">
        <x:v>9.0511023495</x:v>
      </x:c>
      <x:c r="N14" s="695">
        <x:v>7.82798436</x:v>
      </x:c>
      <x:c r="O14" s="696">
        <x:v>5.3030656105</x:v>
      </x:c>
      <x:c r="P14" s="695">
        <x:v>9.1185287463</x:v>
      </x:c>
      <x:c r="Q14" s="692">
        <x:v>7.243994233</x:v>
      </x:c>
      <x:c r="R14" s="693">
        <x:v>9.3724411557</x:v>
      </x:c>
      <x:c r="S14" s="697" t="s">
        <x:v>117</x:v>
      </x:c>
      <x:c r="T14" s="698" t="s">
        <x:v>117</x:v>
      </x:c>
      <x:c r="U14" s="699">
        <x:v>8.7824845117</x:v>
      </x:c>
      <x:c r="V14" s="699" t="s">
        <x:v>123</x:v>
      </x:c>
      <x:c r="W14" s="694" t="s">
        <x:v>117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0.6602514368</x:v>
      </x:c>
      <x:c r="D15" s="703">
        <x:v>-2.346673271</x:v>
      </x:c>
      <x:c r="E15" s="704">
        <x:v>1.283844938</x:v>
      </x:c>
      <x:c r="F15" s="704">
        <x:v>2.0631153525</x:v>
      </x:c>
      <x:c r="G15" s="703">
        <x:v>0.0722395001</x:v>
      </x:c>
      <x:c r="H15" s="705">
        <x:v>2.6977874296</x:v>
      </x:c>
      <x:c r="I15" s="703">
        <x:v>-2.604432047</x:v>
      </x:c>
      <x:c r="J15" s="706">
        <x:v>1.7941264052</x:v>
      </x:c>
      <x:c r="K15" s="703">
        <x:v>-2.088954477</x:v>
      </x:c>
      <x:c r="L15" s="706">
        <x:v>-2.763662342</x:v>
      </x:c>
      <x:c r="M15" s="703">
        <x:v>0.6541078304</x:v>
      </x:c>
      <x:c r="N15" s="706">
        <x:v>-7.710133296</x:v>
      </x:c>
      <x:c r="O15" s="707">
        <x:v>-3.842848548</x:v>
      </x:c>
      <x:c r="P15" s="706">
        <x:v>1.0629665381</x:v>
      </x:c>
      <x:c r="Q15" s="704">
        <x:v>-0.491395068</x:v>
      </x:c>
      <x:c r="R15" s="704">
        <x:v>0.9631527321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0.8798537762</x:v>
      </x:c>
      <x:c r="D16" s="681">
        <x:v>0.025192025</x:v>
      </x:c>
      <x:c r="E16" s="682" t="s">
        <x:v>611</x:v>
      </x:c>
      <x:c r="F16" s="684" t="s">
        <x:v>611</x:v>
      </x:c>
      <x:c r="G16" s="682">
        <x:v>-0.358155293</x:v>
      </x:c>
      <x:c r="H16" s="684">
        <x:v>0.0677988719</x:v>
      </x:c>
      <x:c r="I16" s="682" t="s">
        <x:v>611</x:v>
      </x:c>
      <x:c r="J16" s="684">
        <x:v>1.1636446443</x:v>
      </x:c>
      <x:c r="K16" s="682" t="s">
        <x:v>611</x:v>
      </x:c>
      <x:c r="L16" s="684" t="s">
        <x:v>679</x:v>
      </x:c>
      <x:c r="M16" s="682" t="s">
        <x:v>611</x:v>
      </x:c>
      <x:c r="N16" s="682" t="s">
        <x:v>679</x:v>
      </x:c>
      <x:c r="O16" s="685" t="s">
        <x:v>611</x:v>
      </x:c>
      <x:c r="P16" s="684">
        <x:v>1.0484391133</x:v>
      </x:c>
      <x:c r="Q16" s="682">
        <x:v>2.9265912798</x:v>
      </x:c>
      <x:c r="R16" s="682">
        <x:v>-0.151767949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-1.880699887</x:v>
      </x:c>
      <x:c r="D17" s="681">
        <x:v>-4.610864353</x:v>
      </x:c>
      <x:c r="E17" s="682" t="s">
        <x:v>611</x:v>
      </x:c>
      <x:c r="F17" s="719" t="s">
        <x:v>611</x:v>
      </x:c>
      <x:c r="G17" s="682">
        <x:v>-14.05780143</x:v>
      </x:c>
      <x:c r="H17" s="719">
        <x:v>0.0750989504</x:v>
      </x:c>
      <x:c r="I17" s="682" t="s">
        <x:v>611</x:v>
      </x:c>
      <x:c r="J17" s="719">
        <x:v>-3.792377153</x:v>
      </x:c>
      <x:c r="K17" s="682" t="s">
        <x:v>611</x:v>
      </x:c>
      <x:c r="L17" s="719">
        <x:v>-8.661757357</x:v>
      </x:c>
      <x:c r="M17" s="682" t="s">
        <x:v>611</x:v>
      </x:c>
      <x:c r="N17" s="682">
        <x:v>19.076323083</x:v>
      </x:c>
      <x:c r="O17" s="685" t="s">
        <x:v>611</x:v>
      </x:c>
      <x:c r="P17" s="684">
        <x:v>-1.767060791</x:v>
      </x:c>
      <x:c r="Q17" s="682">
        <x:v>-2.74905948</x:v>
      </x:c>
      <x:c r="R17" s="682">
        <x:v>-1.443018641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2.7701109423</x:v>
      </x:c>
      <x:c r="D19" s="681">
        <x:v>1.7592913239</x:v>
      </x:c>
      <x:c r="E19" s="726">
        <x:v>0.7547101342</x:v>
      </x:c>
      <x:c r="F19" s="682" t="s">
        <x:v>123</x:v>
      </x:c>
      <x:c r="G19" s="685">
        <x:v>0.7154108813</x:v>
      </x:c>
      <x:c r="H19" s="683">
        <x:v>3.9008148284</x:v>
      </x:c>
      <x:c r="I19" s="685">
        <x:v>6.0630422207</x:v>
      </x:c>
      <x:c r="J19" s="683">
        <x:v>-2.005523009</x:v>
      </x:c>
      <x:c r="K19" s="685" t="s">
        <x:v>679</x:v>
      </x:c>
      <x:c r="L19" s="683" t="s">
        <x:v>679</x:v>
      </x:c>
      <x:c r="M19" s="685" t="s">
        <x:v>679</x:v>
      </x:c>
      <x:c r="N19" s="683" t="s">
        <x:v>123</x:v>
      </x:c>
      <x:c r="O19" s="685" t="s">
        <x:v>123</x:v>
      </x:c>
      <x:c r="P19" s="683" t="s">
        <x:v>679</x:v>
      </x:c>
      <x:c r="Q19" s="688">
        <x:v>-1.136823992</x:v>
      </x:c>
      <x:c r="R19" s="688">
        <x:v>4.8229072636</x:v>
      </x:c>
      <x:c r="S19" s="686" t="s">
        <x:v>117</x:v>
      </x:c>
      <x:c r="T19" s="712" t="s">
        <x:v>117</x:v>
      </x:c>
      <x:c r="U19" s="685">
        <x:v>2.8971319583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6.3084650781</x:v>
      </x:c>
      <x:c r="D20" s="681">
        <x:v>3.2726562359</x:v>
      </x:c>
      <x:c r="E20" s="682">
        <x:v>8.1791366621</x:v>
      </x:c>
      <x:c r="F20" s="682" t="s">
        <x:v>123</x:v>
      </x:c>
      <x:c r="G20" s="685">
        <x:v>1.6774896518</x:v>
      </x:c>
      <x:c r="H20" s="683">
        <x:v>9.4504833712</x:v>
      </x:c>
      <x:c r="I20" s="685">
        <x:v>15.72382353</x:v>
      </x:c>
      <x:c r="J20" s="683">
        <x:v>-6.769274484</x:v>
      </x:c>
      <x:c r="K20" s="685" t="s">
        <x:v>679</x:v>
      </x:c>
      <x:c r="L20" s="683" t="s">
        <x:v>679</x:v>
      </x:c>
      <x:c r="M20" s="685" t="s">
        <x:v>679</x:v>
      </x:c>
      <x:c r="N20" s="683" t="s">
        <x:v>123</x:v>
      </x:c>
      <x:c r="O20" s="685" t="s">
        <x:v>123</x:v>
      </x:c>
      <x:c r="P20" s="683" t="s">
        <x:v>679</x:v>
      </x:c>
      <x:c r="Q20" s="688">
        <x:v>8.6760489911</x:v>
      </x:c>
      <x:c r="R20" s="688">
        <x:v>5.0644803103</x:v>
      </x:c>
      <x:c r="S20" s="686" t="s">
        <x:v>117</x:v>
      </x:c>
      <x:c r="T20" s="712" t="s">
        <x:v>117</x:v>
      </x:c>
      <x:c r="U20" s="685">
        <x:v>6.3268482092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2.5445720334</x:v>
      </x:c>
      <x:c r="D21" s="692">
        <x:v>-2.111863153</x:v>
      </x:c>
      <x:c r="E21" s="693">
        <x:v>5.4097859157</x:v>
      </x:c>
      <x:c r="F21" s="693" t="s">
        <x:v>123</x:v>
      </x:c>
      <x:c r="G21" s="696">
        <x:v>-2.476270991</x:v>
      </x:c>
      <x:c r="H21" s="694">
        <x:v>4.5143680865</x:v>
      </x:c>
      <x:c r="I21" s="696">
        <x:v>10.175096856</x:v>
      </x:c>
      <x:c r="J21" s="694">
        <x:v>-8.638402076</x:v>
      </x:c>
      <x:c r="K21" s="696" t="s">
        <x:v>679</x:v>
      </x:c>
      <x:c r="L21" s="694" t="s">
        <x:v>679</x:v>
      </x:c>
      <x:c r="M21" s="696" t="s">
        <x:v>679</x:v>
      </x:c>
      <x:c r="N21" s="694" t="s">
        <x:v>123</x:v>
      </x:c>
      <x:c r="O21" s="696" t="s">
        <x:v>123</x:v>
      </x:c>
      <x:c r="P21" s="694" t="s">
        <x:v>679</x:v>
      </x:c>
      <x:c r="Q21" s="699">
        <x:v>4.3545401969</x:v>
      </x:c>
      <x:c r="R21" s="699">
        <x:v>1.5935718119</x:v>
      </x:c>
      <x:c r="S21" s="697" t="s">
        <x:v>117</x:v>
      </x:c>
      <x:c r="T21" s="727" t="s">
        <x:v>117</x:v>
      </x:c>
      <x:c r="U21" s="696">
        <x:v>2.6498570034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>
        <x:v>-5.335483164</x:v>
      </x:c>
      <x:c r="D22" s="703">
        <x:v>-19.20319662</x:v>
      </x:c>
      <x:c r="E22" s="704">
        <x:v>-5.595473345</x:v>
      </x:c>
      <x:c r="F22" s="704">
        <x:v>2.1276777481</x:v>
      </x:c>
      <x:c r="G22" s="707">
        <x:v>-5.335483164</x:v>
      </x:c>
      <x:c r="H22" s="729">
        <x:v>                   0</x:v>
      </x:c>
      <x:c r="I22" s="707">
        <x:v>-2.55938047</x:v>
      </x:c>
      <x:c r="J22" s="706">
        <x:v>-8.759616828</x:v>
      </x:c>
      <x:c r="K22" s="707" t="s">
        <x:v>123</x:v>
      </x:c>
      <x:c r="L22" s="705" t="s">
        <x:v>123</x:v>
      </x:c>
      <x:c r="M22" s="707" t="s">
        <x:v>679</x:v>
      </x:c>
      <x:c r="N22" s="705" t="s">
        <x:v>123</x:v>
      </x:c>
      <x:c r="O22" s="707" t="s">
        <x:v>123</x:v>
      </x:c>
      <x:c r="P22" s="705" t="s">
        <x:v>679</x:v>
      </x:c>
      <x:c r="Q22" s="730">
        <x:v>-19.85649889</x:v>
      </x:c>
      <x:c r="R22" s="730">
        <x:v>-1.746350561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>
        <x:v>-0.4516642</x:v>
      </x:c>
      <x:c r="D23" s="681">
        <x:v>-1.406226255</x:v>
      </x:c>
      <x:c r="E23" s="688">
        <x:v>-1.433468587</x:v>
      </x:c>
      <x:c r="F23" s="682" t="s">
        <x:v>679</x:v>
      </x:c>
      <x:c r="G23" s="681" t="s">
        <x:v>679</x:v>
      </x:c>
      <x:c r="H23" s="683">
        <x:v>-0.131957902</x:v>
      </x:c>
      <x:c r="I23" s="685" t="s">
        <x:v>679</x:v>
      </x:c>
      <x:c r="J23" s="683" t="s">
        <x:v>679</x:v>
      </x:c>
      <x:c r="K23" s="685" t="s">
        <x:v>679</x:v>
      </x:c>
      <x:c r="L23" s="683" t="s">
        <x:v>679</x:v>
      </x:c>
      <x:c r="M23" s="685" t="s">
        <x:v>679</x:v>
      </x:c>
      <x:c r="N23" s="683" t="s">
        <x:v>123</x:v>
      </x:c>
      <x:c r="O23" s="685" t="s">
        <x:v>123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>
        <x:v>-17.64162773</x:v>
      </x:c>
      <x:c r="D24" s="804">
        <x:v>-22.57892356</x:v>
      </x:c>
      <x:c r="E24" s="738">
        <x:v>-17.04537174</x:v>
      </x:c>
      <x:c r="F24" s="739">
        <x:v>-12.23152034</x:v>
      </x:c>
      <x:c r="G24" s="740">
        <x:v>-7.264601171</x:v>
      </x:c>
      <x:c r="H24" s="741">
        <x:v>-16.37368019</x:v>
      </x:c>
      <x:c r="I24" s="740">
        <x:v>-21.63315433</x:v>
      </x:c>
      <x:c r="J24" s="741">
        <x:v>-6.091989018</x:v>
      </x:c>
      <x:c r="K24" s="740">
        <x:v>-22.55386561</x:v>
      </x:c>
      <x:c r="L24" s="741">
        <x:v>-32.18847193</x:v>
      </x:c>
      <x:c r="M24" s="740" t="s">
        <x:v>679</x:v>
      </x:c>
      <x:c r="N24" s="741" t="s">
        <x:v>123</x:v>
      </x:c>
      <x:c r="O24" s="740" t="s">
        <x:v>123</x:v>
      </x:c>
      <x:c r="P24" s="741">
        <x:v>-17.55860875</x:v>
      </x:c>
      <x:c r="Q24" s="742">
        <x:v>-24.81874064</x:v>
      </x:c>
      <x:c r="R24" s="742">
        <x:v>-0.661628887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2.4656669894</x:v>
      </x:c>
      <x:c r="D12" s="359">
        <x:v>1.5615131611</x:v>
      </x:c>
      <x:c r="E12" s="83">
        <x:v>1.4717221705</x:v>
      </x:c>
      <x:c r="F12" s="83">
        <x:v>1.3007947254</x:v>
      </x:c>
      <x:c r="G12" s="359" t="s">
        <x:v>679</x:v>
      </x:c>
      <x:c r="H12" s="81">
        <x:v>1.461955246</x:v>
      </x:c>
      <x:c r="I12" s="359">
        <x:v>1.2406344455</x:v>
      </x:c>
      <x:c r="J12" s="84">
        <x:v>2.1582785312</x:v>
      </x:c>
      <x:c r="K12" s="359">
        <x:v>1.4904490246</x:v>
      </x:c>
      <x:c r="L12" s="84">
        <x:v>0.4312626479</x:v>
      </x:c>
      <x:c r="M12" s="359">
        <x:v>2.5270561918</x:v>
      </x:c>
      <x:c r="N12" s="84">
        <x:v>0.627453811</x:v>
      </x:c>
      <x:c r="O12" s="360">
        <x:v>0.0150239895</x:v>
      </x:c>
      <x:c r="P12" s="84">
        <x:v>2.5957298763</x:v>
      </x:c>
      <x:c r="Q12" s="83">
        <x:v>1.8341535163</x:v>
      </x:c>
      <x:c r="R12" s="83">
        <x:v>1.7628454775</x:v>
      </x:c>
      <x:c r="S12" s="361" t="s">
        <x:v>117</x:v>
      </x:c>
      <x:c r="T12" s="362" t="s">
        <x:v>117</x:v>
      </x:c>
      <x:c r="U12" s="80">
        <x:v>2.3607466317</x:v>
      </x:c>
      <x:c r="V12" s="80" t="s">
        <x:v>123</x:v>
      </x:c>
      <x:c r="W12" s="81" t="s">
        <x:v>117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8.8635049245</x:v>
      </x:c>
      <x:c r="D13" s="359">
        <x:v>5.9684791475</x:v>
      </x:c>
      <x:c r="E13" s="83">
        <x:v>5.1146686589</x:v>
      </x:c>
      <x:c r="F13" s="83">
        <x:v>4.5520337011</x:v>
      </x:c>
      <x:c r="G13" s="359" t="s">
        <x:v>679</x:v>
      </x:c>
      <x:c r="H13" s="84">
        <x:v>5.0207752634</x:v>
      </x:c>
      <x:c r="I13" s="83">
        <x:v>6.2601395567</x:v>
      </x:c>
      <x:c r="J13" s="84">
        <x:v>6.796597977</x:v>
      </x:c>
      <x:c r="K13" s="359" t="s">
        <x:v>679</x:v>
      </x:c>
      <x:c r="L13" s="84">
        <x:v>4.1858063041</x:v>
      </x:c>
      <x:c r="M13" s="83" t="s">
        <x:v>679</x:v>
      </x:c>
      <x:c r="N13" s="84" t="s">
        <x:v>679</x:v>
      </x:c>
      <x:c r="O13" s="360">
        <x:v>2.881353306</x:v>
      </x:c>
      <x:c r="P13" s="84">
        <x:v>8.388934081</x:v>
      </x:c>
      <x:c r="Q13" s="83">
        <x:v>4.1850482885</x:v>
      </x:c>
      <x:c r="R13" s="83">
        <x:v>7.8622118329</x:v>
      </x:c>
      <x:c r="S13" s="361" t="s">
        <x:v>117</x:v>
      </x:c>
      <x:c r="T13" s="362" t="s">
        <x:v>117</x:v>
      </x:c>
      <x:c r="U13" s="80">
        <x:v>8.7959771036</x:v>
      </x:c>
      <x:c r="V13" s="80" t="s">
        <x:v>123</x:v>
      </x:c>
      <x:c r="W13" s="84" t="s">
        <x:v>117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5.5944072548</x:v>
      </x:c>
      <x:c r="D14" s="363">
        <x:v>3.2445668152</x:v>
      </x:c>
      <x:c r="E14" s="125">
        <x:v>3.5168820877</x:v>
      </x:c>
      <x:c r="F14" s="125">
        <x:v>2.9915476299</x:v>
      </x:c>
      <x:c r="G14" s="363">
        <x:v>4.7454191738</x:v>
      </x:c>
      <x:c r="H14" s="126">
        <x:v>3.4303539797</x:v>
      </x:c>
      <x:c r="I14" s="363">
        <x:v>3.2660345846</x:v>
      </x:c>
      <x:c r="J14" s="127">
        <x:v>4.5585513315</x:v>
      </x:c>
      <x:c r="K14" s="363">
        <x:v>2.4628566729</x:v>
      </x:c>
      <x:c r="L14" s="127">
        <x:v>2.0086115698</x:v>
      </x:c>
      <x:c r="M14" s="363">
        <x:v>5.6205757689</x:v>
      </x:c>
      <x:c r="N14" s="127">
        <x:v>1.3067425034</x:v>
      </x:c>
      <x:c r="O14" s="364">
        <x:v>0.9676948882</x:v>
      </x:c>
      <x:c r="P14" s="127">
        <x:v>5.5767765175</x:v>
      </x:c>
      <x:c r="Q14" s="363">
        <x:v>2.4629130445</x:v>
      </x:c>
      <x:c r="R14" s="125">
        <x:v>5.0364317511</x:v>
      </x:c>
      <x:c r="S14" s="365" t="s">
        <x:v>117</x:v>
      </x:c>
      <x:c r="T14" s="366" t="s">
        <x:v>117</x:v>
      </x:c>
      <x:c r="U14" s="96">
        <x:v>5.5697318447</x:v>
      </x:c>
      <x:c r="V14" s="96" t="s">
        <x:v>123</x:v>
      </x:c>
      <x:c r="W14" s="126" t="s">
        <x:v>117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0.6164036306</x:v>
      </x:c>
      <x:c r="D15" s="367">
        <x:v>-1.168609272</x:v>
      </x:c>
      <x:c r="E15" s="128">
        <x:v>0.6991157801</x:v>
      </x:c>
      <x:c r="F15" s="128">
        <x:v>1.2460084728</x:v>
      </x:c>
      <x:c r="G15" s="367">
        <x:v>0.0450767041</x:v>
      </x:c>
      <x:c r="H15" s="129">
        <x:v>1.7080151201</x:v>
      </x:c>
      <x:c r="I15" s="367">
        <x:v>-1.170729781</x:v>
      </x:c>
      <x:c r="J15" s="368">
        <x:v>1.3660899989</x:v>
      </x:c>
      <x:c r="K15" s="367">
        <x:v>-0.704614942</x:v>
      </x:c>
      <x:c r="L15" s="368">
        <x:v>-0.820429373</x:v>
      </x:c>
      <x:c r="M15" s="367">
        <x:v>0.6053263764</x:v>
      </x:c>
      <x:c r="N15" s="368">
        <x:v>-1.734705431</x:v>
      </x:c>
      <x:c r="O15" s="369">
        <x:v>-1.046997479</x:v>
      </x:c>
      <x:c r="P15" s="368">
        <x:v>0.9605441805</x:v>
      </x:c>
      <x:c r="Q15" s="128">
        <x:v>-0.252093989</x:v>
      </x:c>
      <x:c r="R15" s="128">
        <x:v>0.7775773684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0.7285728006</x:v>
      </x:c>
      <x:c r="D16" s="359">
        <x:v>0.0111660994</x:v>
      </x:c>
      <x:c r="E16" s="83" t="s">
        <x:v>611</x:v>
      </x:c>
      <x:c r="F16" s="84" t="s">
        <x:v>611</x:v>
      </x:c>
      <x:c r="G16" s="83">
        <x:v>-0.174184502</x:v>
      </x:c>
      <x:c r="H16" s="84">
        <x:v>0.0515369713</x:v>
      </x:c>
      <x:c r="I16" s="83" t="s">
        <x:v>611</x:v>
      </x:c>
      <x:c r="J16" s="84">
        <x:v>0.8139668793</x:v>
      </x:c>
      <x:c r="K16" s="83" t="s">
        <x:v>611</x:v>
      </x:c>
      <x:c r="L16" s="84" t="s">
        <x:v>679</x:v>
      </x:c>
      <x:c r="M16" s="83" t="s">
        <x:v>611</x:v>
      </x:c>
      <x:c r="N16" s="83" t="s">
        <x:v>679</x:v>
      </x:c>
      <x:c r="O16" s="360" t="s">
        <x:v>611</x:v>
      </x:c>
      <x:c r="P16" s="84">
        <x:v>0.8747338238</x:v>
      </x:c>
      <x:c r="Q16" s="83">
        <x:v>1.3403466891</x:v>
      </x:c>
      <x:c r="R16" s="83">
        <x:v>-0.10712526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-0.826819853</x:v>
      </x:c>
      <x:c r="D17" s="359">
        <x:v>-1.202393725</x:v>
      </x:c>
      <x:c r="E17" s="83" t="s">
        <x:v>611</x:v>
      </x:c>
      <x:c r="F17" s="373" t="s">
        <x:v>611</x:v>
      </x:c>
      <x:c r="G17" s="83">
        <x:v>-3.789601978</x:v>
      </x:c>
      <x:c r="H17" s="373">
        <x:v>0.0283762046</x:v>
      </x:c>
      <x:c r="I17" s="83" t="s">
        <x:v>611</x:v>
      </x:c>
      <x:c r="J17" s="373">
        <x:v>-1.447980516</x:v>
      </x:c>
      <x:c r="K17" s="83" t="s">
        <x:v>611</x:v>
      </x:c>
      <x:c r="L17" s="373">
        <x:v>-1.270690875</x:v>
      </x:c>
      <x:c r="M17" s="83" t="s">
        <x:v>611</x:v>
      </x:c>
      <x:c r="N17" s="83">
        <x:v>2.7704402191</x:v>
      </x:c>
      <x:c r="O17" s="360" t="s">
        <x:v>611</x:v>
      </x:c>
      <x:c r="P17" s="84">
        <x:v>-0.755845922</x:v>
      </x:c>
      <x:c r="Q17" s="83">
        <x:v>-0.70111947</x:v>
      </x:c>
      <x:c r="R17" s="83">
        <x:v>-0.516432053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>
        <x:v>0.8458883468</x:v>
      </x:c>
      <x:c r="D19" s="359">
        <x:v>0.4170693317</x:v>
      </x:c>
      <x:c r="E19" s="374">
        <x:v>0.1237801538</x:v>
      </x:c>
      <x:c r="F19" s="83" t="s">
        <x:v>123</x:v>
      </x:c>
      <x:c r="G19" s="360">
        <x:v>0.1188279528</x:v>
      </x:c>
      <x:c r="H19" s="81">
        <x:v>1.0078785719</x:v>
      </x:c>
      <x:c r="I19" s="360">
        <x:v>1.412730048</x:v>
      </x:c>
      <x:c r="J19" s="81">
        <x:v>-0.392606057</x:v>
      </x:c>
      <x:c r="K19" s="360" t="s">
        <x:v>679</x:v>
      </x:c>
      <x:c r="L19" s="81" t="s">
        <x:v>679</x:v>
      </x:c>
      <x:c r="M19" s="360" t="s">
        <x:v>679</x:v>
      </x:c>
      <x:c r="N19" s="81" t="s">
        <x:v>123</x:v>
      </x:c>
      <x:c r="O19" s="360" t="s">
        <x:v>123</x:v>
      </x:c>
      <x:c r="P19" s="81" t="s">
        <x:v>679</x:v>
      </x:c>
      <x:c r="Q19" s="80">
        <x:v>-0.180524229</x:v>
      </x:c>
      <x:c r="R19" s="80">
        <x:v>1.2943872277</x:v>
      </x:c>
      <x:c r="S19" s="361" t="s">
        <x:v>117</x:v>
      </x:c>
      <x:c r="T19" s="372" t="s">
        <x:v>117</x:v>
      </x:c>
      <x:c r="U19" s="360">
        <x:v>0.8857610724</x:v>
      </x:c>
      <x:c r="V19" s="80" t="s">
        <x:v>117</x:v>
      </x:c>
      <x:c r="W19" s="81" t="s">
        <x:v>117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>
        <x:v>1.7051366488</x:v>
      </x:c>
      <x:c r="D20" s="359">
        <x:v>0.6629359019</x:v>
      </x:c>
      <x:c r="E20" s="83">
        <x:v>1.249588271</x:v>
      </x:c>
      <x:c r="F20" s="83" t="s">
        <x:v>123</x:v>
      </x:c>
      <x:c r="G20" s="360">
        <x:v>0.2469403722</x:v>
      </x:c>
      <x:c r="H20" s="81">
        <x:v>2.0852543424</x:v>
      </x:c>
      <x:c r="I20" s="360">
        <x:v>3.3384708576</x:v>
      </x:c>
      <x:c r="J20" s="81">
        <x:v>-1.117826406</x:v>
      </x:c>
      <x:c r="K20" s="360" t="s">
        <x:v>679</x:v>
      </x:c>
      <x:c r="L20" s="81" t="s">
        <x:v>679</x:v>
      </x:c>
      <x:c r="M20" s="360" t="s">
        <x:v>679</x:v>
      </x:c>
      <x:c r="N20" s="81" t="s">
        <x:v>123</x:v>
      </x:c>
      <x:c r="O20" s="360" t="s">
        <x:v>123</x:v>
      </x:c>
      <x:c r="P20" s="81" t="s">
        <x:v>679</x:v>
      </x:c>
      <x:c r="Q20" s="80">
        <x:v>1.2782261316</x:v>
      </x:c>
      <x:c r="R20" s="80">
        <x:v>1.165706646</x:v>
      </x:c>
      <x:c r="S20" s="361" t="s">
        <x:v>117</x:v>
      </x:c>
      <x:c r="T20" s="372" t="s">
        <x:v>117</x:v>
      </x:c>
      <x:c r="U20" s="360">
        <x:v>1.7136530116</x:v>
      </x:c>
      <x:c r="V20" s="80" t="s">
        <x:v>117</x:v>
      </x:c>
      <x:c r="W20" s="81" t="s">
        <x:v>117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>
        <x:v>0.6524601866</x:v>
      </x:c>
      <x:c r="D21" s="363">
        <x:v>-0.402296598</x:v>
      </x:c>
      <x:c r="E21" s="125">
        <x:v>0.8123813795</x:v>
      </x:c>
      <x:c r="F21" s="125" t="s">
        <x:v>123</x:v>
      </x:c>
      <x:c r="G21" s="364">
        <x:v>-0.332021711</x:v>
      </x:c>
      <x:c r="H21" s="126">
        <x:v>1.0093924872</x:v>
      </x:c>
      <x:c r="I21" s="364">
        <x:v>2.1828928965</x:v>
      </x:c>
      <x:c r="J21" s="126">
        <x:v>-1.310157497</x:v>
      </x:c>
      <x:c r="K21" s="364" t="s">
        <x:v>679</x:v>
      </x:c>
      <x:c r="L21" s="126" t="s">
        <x:v>679</x:v>
      </x:c>
      <x:c r="M21" s="364" t="s">
        <x:v>679</x:v>
      </x:c>
      <x:c r="N21" s="126" t="s">
        <x:v>123</x:v>
      </x:c>
      <x:c r="O21" s="364" t="s">
        <x:v>123</x:v>
      </x:c>
      <x:c r="P21" s="126" t="s">
        <x:v>679</x:v>
      </x:c>
      <x:c r="Q21" s="96">
        <x:v>0.6599163252</x:v>
      </x:c>
      <x:c r="R21" s="96">
        <x:v>0.3299200907</x:v>
      </x:c>
      <x:c r="S21" s="365" t="s">
        <x:v>117</x:v>
      </x:c>
      <x:c r="T21" s="375" t="s">
        <x:v>117</x:v>
      </x:c>
      <x:c r="U21" s="364">
        <x:v>0.6799080142</x:v>
      </x:c>
      <x:c r="V21" s="96" t="s">
        <x:v>117</x:v>
      </x:c>
      <x:c r="W21" s="126" t="s">
        <x:v>117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>
        <x:v>-1.228667004</x:v>
      </x:c>
      <x:c r="D22" s="367">
        <x:v>-2.040835653</x:v>
      </x:c>
      <x:c r="E22" s="128">
        <x:v>-0.795644357</x:v>
      </x:c>
      <x:c r="F22" s="128">
        <x:v>0.3280994662</x:v>
      </x:c>
      <x:c r="G22" s="369">
        <x:v>-1.228667004</x:v>
      </x:c>
      <x:c r="H22" s="546">
        <x:v>                   0</x:v>
      </x:c>
      <x:c r="I22" s="369">
        <x:v>-0.45340428</x:v>
      </x:c>
      <x:c r="J22" s="368">
        <x:v>-1.338484235</x:v>
      </x:c>
      <x:c r="K22" s="369" t="s">
        <x:v>123</x:v>
      </x:c>
      <x:c r="L22" s="129" t="s">
        <x:v>123</x:v>
      </x:c>
      <x:c r="M22" s="369" t="s">
        <x:v>679</x:v>
      </x:c>
      <x:c r="N22" s="129" t="s">
        <x:v>123</x:v>
      </x:c>
      <x:c r="O22" s="369" t="s">
        <x:v>123</x:v>
      </x:c>
      <x:c r="P22" s="129" t="s">
        <x:v>679</x:v>
      </x:c>
      <x:c r="Q22" s="101">
        <x:v>-2.078838864</x:v>
      </x:c>
      <x:c r="R22" s="101">
        <x:v>-0.365554344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>
        <x:v>-0.459611743</x:v>
      </x:c>
      <x:c r="D23" s="359">
        <x:v>-0.723064894</x:v>
      </x:c>
      <x:c r="E23" s="80">
        <x:v>-0.82710399</x:v>
      </x:c>
      <x:c r="F23" s="83" t="s">
        <x:v>679</x:v>
      </x:c>
      <x:c r="G23" s="359" t="s">
        <x:v>679</x:v>
      </x:c>
      <x:c r="H23" s="81">
        <x:v>-0.142692002</x:v>
      </x:c>
      <x:c r="I23" s="360" t="s">
        <x:v>679</x:v>
      </x:c>
      <x:c r="J23" s="81" t="s">
        <x:v>679</x:v>
      </x:c>
      <x:c r="K23" s="360" t="s">
        <x:v>679</x:v>
      </x:c>
      <x:c r="L23" s="81" t="s">
        <x:v>679</x:v>
      </x:c>
      <x:c r="M23" s="360" t="s">
        <x:v>679</x:v>
      </x:c>
      <x:c r="N23" s="81" t="s">
        <x:v>123</x:v>
      </x:c>
      <x:c r="O23" s="360" t="s">
        <x:v>123</x:v>
      </x:c>
      <x:c r="P23" s="81" t="s">
        <x:v>679</x:v>
      </x:c>
      <x:c r="Q23" s="80" t="s">
        <x:v>679</x:v>
      </x:c>
      <x:c r="R23" s="80" t="s">
        <x:v>679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>
        <x:v>-6.509176651</x:v>
      </x:c>
      <x:c r="D24" s="377">
        <x:v>-4.620348063</x:v>
      </x:c>
      <x:c r="E24" s="378">
        <x:v>-3.86884332</x:v>
      </x:c>
      <x:c r="F24" s="379">
        <x:v>-2.715412305</x:v>
      </x:c>
      <x:c r="G24" s="380">
        <x:v>-1.049079955</x:v>
      </x:c>
      <x:c r="H24" s="20">
        <x:v>-5.630084621</x:v>
      </x:c>
      <x:c r="I24" s="380">
        <x:v>-6.602684589</x:v>
      </x:c>
      <x:c r="J24" s="20">
        <x:v>-1.307570196</x:v>
      </x:c>
      <x:c r="K24" s="380">
        <x:v>-2.704769817</x:v>
      </x:c>
      <x:c r="L24" s="20">
        <x:v>-4.754650916</x:v>
      </x:c>
      <x:c r="M24" s="380" t="s">
        <x:v>679</x:v>
      </x:c>
      <x:c r="N24" s="20" t="s">
        <x:v>123</x:v>
      </x:c>
      <x:c r="O24" s="380" t="s">
        <x:v>123</x:v>
      </x:c>
      <x:c r="P24" s="20">
        <x:v>-6.383950937</x:v>
      </x:c>
      <x:c r="Q24" s="13">
        <x:v>-7.545793469</x:v>
      </x:c>
      <x:c r="R24" s="13">
        <x:v>-0.14075121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1.4381572594</x:v>
      </x:c>
      <x:c r="D34" s="359">
        <x:v>3.0038941247</x:v>
      </x:c>
      <x:c r="E34" s="83">
        <x:v>2.2146166923</x:v>
      </x:c>
      <x:c r="F34" s="83">
        <x:v>2.364728162</x:v>
      </x:c>
      <x:c r="G34" s="359" t="s">
        <x:v>679</x:v>
      </x:c>
      <x:c r="H34" s="81">
        <x:v>1.686300813</x:v>
      </x:c>
      <x:c r="I34" s="359">
        <x:v>2.9346481083</x:v>
      </x:c>
      <x:c r="J34" s="84">
        <x:v>1.6276218307</x:v>
      </x:c>
      <x:c r="K34" s="359">
        <x:v>4.0546551793</x:v>
      </x:c>
      <x:c r="L34" s="84">
        <x:v>4.2216929363</x:v>
      </x:c>
      <x:c r="M34" s="359">
        <x:v>1.4590094828</x:v>
      </x:c>
      <x:c r="N34" s="84">
        <x:v>5.7510501879</x:v>
      </x:c>
      <x:c r="O34" s="360">
        <x:v>5.0581140572</x:v>
      </x:c>
      <x:c r="P34" s="84">
        <x:v>1.4982055403</x:v>
      </x:c>
      <x:c r="Q34" s="83">
        <x:v>2.7789245035</x:v>
      </x:c>
      <x:c r="R34" s="83">
        <x:v>1.6685116308</x:v>
      </x:c>
      <x:c r="S34" s="361" t="s">
        <x:v>117</x:v>
      </x:c>
      <x:c r="T34" s="362" t="s">
        <x:v>117</x:v>
      </x:c>
      <x:c r="U34" s="80">
        <x:v>1.4395827311</x:v>
      </x:c>
      <x:c r="V34" s="80" t="s">
        <x:v>123</x:v>
      </x:c>
      <x:c r="W34" s="81" t="s">
        <x:v>117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1.7750878181</x:v>
      </x:c>
      <x:c r="D35" s="359">
        <x:v>3.5627091971</x:v>
      </x:c>
      <x:c r="E35" s="83">
        <x:v>2.8086158206</x:v>
      </x:c>
      <x:c r="F35" s="83">
        <x:v>2.9349315165</x:v>
      </x:c>
      <x:c r="G35" s="359" t="s">
        <x:v>679</x:v>
      </x:c>
      <x:c r="H35" s="84">
        <x:v>1.8699762392</x:v>
      </x:c>
      <x:c r="I35" s="83">
        <x:v>3.4572006379</x:v>
      </x:c>
      <x:c r="J35" s="84">
        <x:v>2.0108643892</x:v>
      </x:c>
      <x:c r="K35" s="359" t="s">
        <x:v>679</x:v>
      </x:c>
      <x:c r="L35" s="84">
        <x:v>4.9260381751</x:v>
      </x:c>
      <x:c r="M35" s="83" t="s">
        <x:v>679</x:v>
      </x:c>
      <x:c r="N35" s="84" t="s">
        <x:v>679</x:v>
      </x:c>
      <x:c r="O35" s="360">
        <x:v>5.9856465228</x:v>
      </x:c>
      <x:c r="P35" s="84">
        <x:v>1.8576798313</x:v>
      </x:c>
      <x:c r="Q35" s="83">
        <x:v>3.4568359256</x:v>
      </x:c>
      <x:c r="R35" s="83">
        <x:v>2.0639578512</x:v>
      </x:c>
      <x:c r="S35" s="361" t="s">
        <x:v>117</x:v>
      </x:c>
      <x:c r="T35" s="362" t="s">
        <x:v>117</x:v>
      </x:c>
      <x:c r="U35" s="80">
        <x:v>1.7845743975</x:v>
      </x:c>
      <x:c r="V35" s="80" t="s">
        <x:v>123</x:v>
      </x:c>
      <x:c r="W35" s="84" t="s">
        <x:v>117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1.5685990971</x:v>
      </x:c>
      <x:c r="D36" s="363">
        <x:v>3.226290048</x:v>
      </x:c>
      <x:c r="E36" s="125">
        <x:v>2.4389459282</x:v>
      </x:c>
      <x:c r="F36" s="125">
        <x:v>2.5917316954</x:v>
      </x:c>
      <x:c r="G36" s="363">
        <x:v>3.1583897731</x:v>
      </x:c>
      <x:c r="H36" s="126">
        <x:v>1.7512502359</x:v>
      </x:c>
      <x:c r="I36" s="363">
        <x:v>3.0482407262</x:v>
      </x:c>
      <x:c r="J36" s="127">
        <x:v>1.8344920499</x:v>
      </x:c>
      <x:c r="K36" s="363">
        <x:v>4.3163721212</x:v>
      </x:c>
      <x:c r="L36" s="127">
        <x:v>4.3325282231</x:v>
      </x:c>
      <x:c r="M36" s="363">
        <x:v>1.6103514518</x:v>
      </x:c>
      <x:c r="N36" s="127">
        <x:v>5.9904566813</x:v>
      </x:c>
      <x:c r="O36" s="364">
        <x:v>5.4801008823</x:v>
      </x:c>
      <x:c r="P36" s="127">
        <x:v>1.6350895033</x:v>
      </x:c>
      <x:c r="Q36" s="363">
        <x:v>2.9412302027</x:v>
      </x:c>
      <x:c r="R36" s="125">
        <x:v>1.8609288518</x:v>
      </x:c>
      <x:c r="S36" s="365" t="s">
        <x:v>117</x:v>
      </x:c>
      <x:c r="T36" s="366" t="s">
        <x:v>117</x:v>
      </x:c>
      <x:c r="U36" s="96">
        <x:v>1.5768235809</x:v>
      </x:c>
      <x:c r="V36" s="96" t="s">
        <x:v>123</x:v>
      </x:c>
      <x:c r="W36" s="126" t="s">
        <x:v>117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1.0711348928</x:v>
      </x:c>
      <x:c r="D37" s="367">
        <x:v>2.0080905806</x:v>
      </x:c>
      <x:c r="E37" s="128">
        <x:v>1.8363838645</x:v>
      </x:c>
      <x:c r="F37" s="128">
        <x:v>1.6557795534</x:v>
      </x:c>
      <x:c r="G37" s="367">
        <x:v>1.6025905516</x:v>
      </x:c>
      <x:c r="H37" s="129">
        <x:v>1.5794868545</x:v>
      </x:c>
      <x:c r="I37" s="367">
        <x:v>2.2246227007</x:v>
      </x:c>
      <x:c r="J37" s="368">
        <x:v>1.3133295805</x:v>
      </x:c>
      <x:c r="K37" s="367">
        <x:v>2.9646752479</x:v>
      </x:c>
      <x:c r="L37" s="368">
        <x:v>3.3685560664</x:v>
      </x:c>
      <x:c r="M37" s="367">
        <x:v>1.0805870286</x:v>
      </x:c>
      <x:c r="N37" s="368">
        <x:v>4.4446354736</x:v>
      </x:c>
      <x:c r="O37" s="369">
        <x:v>3.6703512904</x:v>
      </x:c>
      <x:c r="P37" s="368">
        <x:v>1.1066295124</x:v>
      </x:c>
      <x:c r="Q37" s="128">
        <x:v>1.9492534148</x:v>
      </x:c>
      <x:c r="R37" s="128">
        <x:v>1.238658391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1.2076401637</x:v>
      </x:c>
      <x:c r="D38" s="359">
        <x:v>2.2561168472</x:v>
      </x:c>
      <x:c r="E38" s="83" t="s">
        <x:v>611</x:v>
      </x:c>
      <x:c r="F38" s="84" t="s">
        <x:v>611</x:v>
      </x:c>
      <x:c r="G38" s="83">
        <x:v>2.0561834641</x:v>
      </x:c>
      <x:c r="H38" s="84">
        <x:v>1.3155385366</x:v>
      </x:c>
      <x:c r="I38" s="83" t="s">
        <x:v>611</x:v>
      </x:c>
      <x:c r="J38" s="84">
        <x:v>1.4295970437</x:v>
      </x:c>
      <x:c r="K38" s="83" t="s">
        <x:v>611</x:v>
      </x:c>
      <x:c r="L38" s="84" t="s">
        <x:v>679</x:v>
      </x:c>
      <x:c r="M38" s="83" t="s">
        <x:v>611</x:v>
      </x:c>
      <x:c r="N38" s="83" t="s">
        <x:v>679</x:v>
      </x:c>
      <x:c r="O38" s="360" t="s">
        <x:v>611</x:v>
      </x:c>
      <x:c r="P38" s="84">
        <x:v>1.1985807394</x:v>
      </x:c>
      <x:c r="Q38" s="83">
        <x:v>2.1834584318</x:v>
      </x:c>
      <x:c r="R38" s="83">
        <x:v>1.416733548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2.2746186866</x:v>
      </x:c>
      <x:c r="D39" s="359">
        <x:v>3.8347375389</x:v>
      </x:c>
      <x:c r="E39" s="83" t="s">
        <x:v>611</x:v>
      </x:c>
      <x:c r="F39" s="373" t="s">
        <x:v>611</x:v>
      </x:c>
      <x:c r="G39" s="83">
        <x:v>3.7095720108</x:v>
      </x:c>
      <x:c r="H39" s="373">
        <x:v>2.6465466962</x:v>
      </x:c>
      <x:c r="I39" s="83" t="s">
        <x:v>611</x:v>
      </x:c>
      <x:c r="J39" s="373">
        <x:v>2.619080238</x:v>
      </x:c>
      <x:c r="K39" s="83" t="s">
        <x:v>611</x:v>
      </x:c>
      <x:c r="L39" s="373">
        <x:v>6.8165731957</x:v>
      </x:c>
      <x:c r="M39" s="83" t="s">
        <x:v>611</x:v>
      </x:c>
      <x:c r="N39" s="83">
        <x:v>6.8856649393</x:v>
      </x:c>
      <x:c r="O39" s="360" t="s">
        <x:v>611</x:v>
      </x:c>
      <x:c r="P39" s="84">
        <x:v>2.3378584707</x:v>
      </x:c>
      <x:c r="Q39" s="83">
        <x:v>3.9209572664</x:v>
      </x:c>
      <x:c r="R39" s="83">
        <x:v>2.7942081298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>
        <x:v>3.274795016</x:v>
      </x:c>
      <x:c r="D41" s="359">
        <x:v>4.2182227033</x:v>
      </x:c>
      <x:c r="E41" s="374">
        <x:v>6.0971820673</x:v>
      </x:c>
      <x:c r="F41" s="83" t="s">
        <x:v>123</x:v>
      </x:c>
      <x:c r="G41" s="360">
        <x:v>6.0205605203</x:v>
      </x:c>
      <x:c r="H41" s="81">
        <x:v>3.8703222165</x:v>
      </x:c>
      <x:c r="I41" s="360">
        <x:v>4.2917202966</x:v>
      </x:c>
      <x:c r="J41" s="81">
        <x:v>5.108232472</x:v>
      </x:c>
      <x:c r="K41" s="360" t="s">
        <x:v>679</x:v>
      </x:c>
      <x:c r="L41" s="81" t="s">
        <x:v>679</x:v>
      </x:c>
      <x:c r="M41" s="360" t="s">
        <x:v>679</x:v>
      </x:c>
      <x:c r="N41" s="81" t="s">
        <x:v>123</x:v>
      </x:c>
      <x:c r="O41" s="360" t="s">
        <x:v>123</x:v>
      </x:c>
      <x:c r="P41" s="81" t="s">
        <x:v>679</x:v>
      </x:c>
      <x:c r="Q41" s="80">
        <x:v>6.2973485377</x:v>
      </x:c>
      <x:c r="R41" s="80">
        <x:v>3.7260158015</x:v>
      </x:c>
      <x:c r="S41" s="361" t="s">
        <x:v>117</x:v>
      </x:c>
      <x:c r="T41" s="372" t="s">
        <x:v>117</x:v>
      </x:c>
      <x:c r="U41" s="360">
        <x:v>3.2707826622</x:v>
      </x:c>
      <x:c r="V41" s="80" t="s">
        <x:v>117</x:v>
      </x:c>
      <x:c r="W41" s="81" t="s">
        <x:v>117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>
        <x:v>3.6996830035</x:v>
      </x:c>
      <x:c r="D42" s="359">
        <x:v>4.9366103521</x:v>
      </x:c>
      <x:c r="E42" s="83">
        <x:v>6.5454652962</x:v>
      </x:c>
      <x:c r="F42" s="83" t="s">
        <x:v>123</x:v>
      </x:c>
      <x:c r="G42" s="360">
        <x:v>6.7930959886</x:v>
      </x:c>
      <x:c r="H42" s="81">
        <x:v>4.532053083</x:v>
      </x:c>
      <x:c r="I42" s="360">
        <x:v>4.7098879101</x:v>
      </x:c>
      <x:c r="J42" s="81">
        <x:v>6.0557475192</x:v>
      </x:c>
      <x:c r="K42" s="360" t="s">
        <x:v>679</x:v>
      </x:c>
      <x:c r="L42" s="81" t="s">
        <x:v>679</x:v>
      </x:c>
      <x:c r="M42" s="360" t="s">
        <x:v>679</x:v>
      </x:c>
      <x:c r="N42" s="81" t="s">
        <x:v>123</x:v>
      </x:c>
      <x:c r="O42" s="360" t="s">
        <x:v>123</x:v>
      </x:c>
      <x:c r="P42" s="81" t="s">
        <x:v>679</x:v>
      </x:c>
      <x:c r="Q42" s="80">
        <x:v>6.7875697237</x:v>
      </x:c>
      <x:c r="R42" s="80">
        <x:v>4.3445581507</x:v>
      </x:c>
      <x:c r="S42" s="361" t="s">
        <x:v>117</x:v>
      </x:c>
      <x:c r="T42" s="372" t="s">
        <x:v>117</x:v>
      </x:c>
      <x:c r="U42" s="360">
        <x:v>3.6920240949</x:v>
      </x:c>
      <x:c r="V42" s="80" t="s">
        <x:v>117</x:v>
      </x:c>
      <x:c r="W42" s="81" t="s">
        <x:v>117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>
        <x:v>3.8999652171</x:v>
      </x:c>
      <x:c r="D43" s="363">
        <x:v>5.2495178007</x:v>
      </x:c>
      <x:c r="E43" s="125">
        <x:v>6.659170252</x:v>
      </x:c>
      <x:c r="F43" s="125" t="s">
        <x:v>123</x:v>
      </x:c>
      <x:c r="G43" s="364">
        <x:v>7.4581598315</x:v>
      </x:c>
      <x:c r="H43" s="126">
        <x:v>4.4723614887</x:v>
      </x:c>
      <x:c r="I43" s="364">
        <x:v>4.6612900123</x:v>
      </x:c>
      <x:c r="J43" s="126">
        <x:v>6.5934073544</x:v>
      </x:c>
      <x:c r="K43" s="364" t="s">
        <x:v>679</x:v>
      </x:c>
      <x:c r="L43" s="126" t="s">
        <x:v>679</x:v>
      </x:c>
      <x:c r="M43" s="364" t="s">
        <x:v>679</x:v>
      </x:c>
      <x:c r="N43" s="126" t="s">
        <x:v>123</x:v>
      </x:c>
      <x:c r="O43" s="364" t="s">
        <x:v>123</x:v>
      </x:c>
      <x:c r="P43" s="126" t="s">
        <x:v>679</x:v>
      </x:c>
      <x:c r="Q43" s="96">
        <x:v>6.5986247507</x:v>
      </x:c>
      <x:c r="R43" s="96">
        <x:v>4.8301751142</x:v>
      </x:c>
      <x:c r="S43" s="365" t="s">
        <x:v>117</x:v>
      </x:c>
      <x:c r="T43" s="375" t="s">
        <x:v>117</x:v>
      </x:c>
      <x:c r="U43" s="364">
        <x:v>3.8973757452</x:v>
      </x:c>
      <x:c r="V43" s="96" t="s">
        <x:v>117</x:v>
      </x:c>
      <x:c r="W43" s="126" t="s">
        <x:v>117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>
        <x:v>4.3424973125</x:v>
      </x:c>
      <x:c r="D44" s="367">
        <x:v>9.4094772372</x:v>
      </x:c>
      <x:c r="E44" s="128">
        <x:v>7.0326312195</x:v>
      </x:c>
      <x:c r="F44" s="128">
        <x:v>6.4848558665</x:v>
      </x:c>
      <x:c r="G44" s="369">
        <x:v>4.3424973125</x:v>
      </x:c>
      <x:c r="H44" s="546">
        <x:v>                   0</x:v>
      </x:c>
      <x:c r="I44" s="369">
        <x:v>5.644808799</x:v>
      </x:c>
      <x:c r="J44" s="368">
        <x:v>6.5444303315</x:v>
      </x:c>
      <x:c r="K44" s="369" t="s">
        <x:v>123</x:v>
      </x:c>
      <x:c r="L44" s="129" t="s">
        <x:v>123</x:v>
      </x:c>
      <x:c r="M44" s="369" t="s">
        <x:v>679</x:v>
      </x:c>
      <x:c r="N44" s="129" t="s">
        <x:v>123</x:v>
      </x:c>
      <x:c r="O44" s="369" t="s">
        <x:v>123</x:v>
      </x:c>
      <x:c r="P44" s="129" t="s">
        <x:v>679</x:v>
      </x:c>
      <x:c r="Q44" s="101">
        <x:v>9.5517258378</x:v>
      </x:c>
      <x:c r="R44" s="101">
        <x:v>4.7772666038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>
        <x:v>0.9827081384</x:v>
      </x:c>
      <x:c r="D45" s="359">
        <x:v>1.9448133443</x:v>
      </x:c>
      <x:c r="E45" s="80">
        <x:v>1.7331177268</x:v>
      </x:c>
      <x:c r="F45" s="83" t="s">
        <x:v>679</x:v>
      </x:c>
      <x:c r="G45" s="359" t="s">
        <x:v>679</x:v>
      </x:c>
      <x:c r="H45" s="81">
        <x:v>0.9247743374</x:v>
      </x:c>
      <x:c r="I45" s="360" t="s">
        <x:v>679</x:v>
      </x:c>
      <x:c r="J45" s="81" t="s">
        <x:v>679</x:v>
      </x:c>
      <x:c r="K45" s="360" t="s">
        <x:v>679</x:v>
      </x:c>
      <x:c r="L45" s="81" t="s">
        <x:v>679</x:v>
      </x:c>
      <x:c r="M45" s="360" t="s">
        <x:v>679</x:v>
      </x:c>
      <x:c r="N45" s="81" t="s">
        <x:v>123</x:v>
      </x:c>
      <x:c r="O45" s="360" t="s">
        <x:v>123</x:v>
      </x:c>
      <x:c r="P45" s="81" t="s">
        <x:v>679</x:v>
      </x:c>
      <x:c r="Q45" s="80" t="s">
        <x:v>679</x:v>
      </x:c>
      <x:c r="R45" s="80" t="s">
        <x:v>679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>
        <x:v>2.7102702345</x:v>
      </x:c>
      <x:c r="D46" s="377">
        <x:v>4.8868447253</x:v>
      </x:c>
      <x:c r="E46" s="378">
        <x:v>4.4058056448</x:v>
      </x:c>
      <x:c r="F46" s="379">
        <x:v>4.5044799706</x:v>
      </x:c>
      <x:c r="G46" s="380">
        <x:v>6.9247354677</x:v>
      </x:c>
      <x:c r="H46" s="20">
        <x:v>2.9082476188</x:v>
      </x:c>
      <x:c r="I46" s="380">
        <x:v>3.2764179541</x:v>
      </x:c>
      <x:c r="J46" s="20">
        <x:v>4.6590148934</x:v>
      </x:c>
      <x:c r="K46" s="380">
        <x:v>8.3385526812</x:v>
      </x:c>
      <x:c r="L46" s="20">
        <x:v>6.7698917341</x:v>
      </x:c>
      <x:c r="M46" s="380" t="s">
        <x:v>679</x:v>
      </x:c>
      <x:c r="N46" s="20" t="s">
        <x:v>123</x:v>
      </x:c>
      <x:c r="O46" s="380" t="s">
        <x:v>123</x:v>
      </x:c>
      <x:c r="P46" s="20">
        <x:v>2.7504297767</x:v>
      </x:c>
      <x:c r="Q46" s="13">
        <x:v>3.2890829493</x:v>
      </x:c>
      <x:c r="R46" s="13">
        <x:v>4.7006976877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423.75</x:v>
      </x:c>
      <x:c r="D12" s="320">
        <x:v>98.25</x:v>
      </x:c>
      <x:c r="E12" s="321">
        <x:v>170.5</x:v>
      </x:c>
      <x:c r="F12" s="321">
        <x:v>155</x:v>
      </x:c>
      <x:c r="G12" s="320" t="s">
        <x:v>679</x:v>
      </x:c>
      <x:c r="H12" s="322">
        <x:v>331.25</x:v>
      </x:c>
      <x:c r="I12" s="320">
        <x:v>108</x:v>
      </x:c>
      <x:c r="J12" s="323">
        <x:v>315.75</x:v>
      </x:c>
      <x:c r="K12" s="320">
        <x:v>53</x:v>
      </x:c>
      <x:c r="L12" s="323">
        <x:v>53.5</x:v>
      </x:c>
      <x:c r="M12" s="320">
        <x:v>393.5</x:v>
      </x:c>
      <x:c r="N12" s="323">
        <x:v>30</x:v>
      </x:c>
      <x:c r="O12" s="91">
        <x:v>36.25</x:v>
      </x:c>
      <x:c r="P12" s="323">
        <x:v>387.5</x:v>
      </x:c>
      <x:c r="Q12" s="321">
        <x:v>117.75</x:v>
      </x:c>
      <x:c r="R12" s="321">
        <x:v>306</x:v>
      </x:c>
      <x:c r="S12" s="324" t="s">
        <x:v>117</x:v>
      </x:c>
      <x:c r="T12" s="325" t="s">
        <x:v>117</x:v>
      </x:c>
      <x:c r="U12" s="326">
        <x:v>419.75</x:v>
      </x:c>
      <x:c r="V12" s="326" t="s">
        <x:v>123</x:v>
      </x:c>
      <x:c r="W12" s="322" t="s">
        <x:v>117</x:v>
      </x:c>
      <x:c r="X12" s="451">
        <x:v>0.843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423.6</x:v>
      </x:c>
      <x:c r="D13" s="320">
        <x:v>102.4</x:v>
      </x:c>
      <x:c r="E13" s="321">
        <x:v>167.6</x:v>
      </x:c>
      <x:c r="F13" s="321">
        <x:v>153.6</x:v>
      </x:c>
      <x:c r="G13" s="320" t="s">
        <x:v>679</x:v>
      </x:c>
      <x:c r="H13" s="323">
        <x:v>332.4</x:v>
      </x:c>
      <x:c r="I13" s="321">
        <x:v>112.6</x:v>
      </x:c>
      <x:c r="J13" s="323">
        <x:v>311</x:v>
      </x:c>
      <x:c r="K13" s="320" t="s">
        <x:v>679</x:v>
      </x:c>
      <x:c r="L13" s="323">
        <x:v>56</x:v>
      </x:c>
      <x:c r="M13" s="321" t="s">
        <x:v>679</x:v>
      </x:c>
      <x:c r="N13" s="323" t="s">
        <x:v>679</x:v>
      </x:c>
      <x:c r="O13" s="91">
        <x:v>37.8</x:v>
      </x:c>
      <x:c r="P13" s="323">
        <x:v>385.8</x:v>
      </x:c>
      <x:c r="Q13" s="321">
        <x:v>114</x:v>
      </x:c>
      <x:c r="R13" s="321">
        <x:v>309.6</x:v>
      </x:c>
      <x:c r="S13" s="324" t="s">
        <x:v>117</x:v>
      </x:c>
      <x:c r="T13" s="325" t="s">
        <x:v>117</x:v>
      </x:c>
      <x:c r="U13" s="326">
        <x:v>419.8</x:v>
      </x:c>
      <x:c r="V13" s="326" t="s">
        <x:v>123</x:v>
      </x:c>
      <x:c r="W13" s="323" t="s">
        <x:v>117</x:v>
      </x:c>
      <x:c r="X13" s="452">
        <x:v>0.843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423.5</x:v>
      </x:c>
      <x:c r="D14" s="328">
        <x:v>99.5</x:v>
      </x:c>
      <x:c r="E14" s="329">
        <x:v>169.833333</x:v>
      </x:c>
      <x:c r="F14" s="329">
        <x:v>154.166666</x:v>
      </x:c>
      <x:c r="G14" s="328">
        <x:v>90</x:v>
      </x:c>
      <x:c r="H14" s="330">
        <x:v>333.5</x:v>
      </x:c>
      <x:c r="I14" s="328">
        <x:v>111</x:v>
      </x:c>
      <x:c r="J14" s="331">
        <x:v>312.5</x:v>
      </x:c>
      <x:c r="K14" s="328">
        <x:v>53.8333333</x:v>
      </x:c>
      <x:c r="L14" s="331">
        <x:v>55.1666666</x:v>
      </x:c>
      <x:c r="M14" s="328">
        <x:v>393.5</x:v>
      </x:c>
      <x:c r="N14" s="331">
        <x:v>30</x:v>
      </x:c>
      <x:c r="O14" s="332">
        <x:v>36.1666666</x:v>
      </x:c>
      <x:c r="P14" s="331">
        <x:v>387.333333</x:v>
      </x:c>
      <x:c r="Q14" s="328">
        <x:v>116.833333</x:v>
      </x:c>
      <x:c r="R14" s="329">
        <x:v>306.666666</x:v>
      </x:c>
      <x:c r="S14" s="333" t="s">
        <x:v>117</x:v>
      </x:c>
      <x:c r="T14" s="334" t="s">
        <x:v>117</x:v>
      </x:c>
      <x:c r="U14" s="335">
        <x:v>419.5</x:v>
      </x:c>
      <x:c r="V14" s="335" t="s">
        <x:v>123</x:v>
      </x:c>
      <x:c r="W14" s="330" t="s">
        <x:v>117</x:v>
      </x:c>
      <x:c r="X14" s="451">
        <x:v>0.843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111</x:v>
      </x:c>
      <x:c r="D15" s="337">
        <x:v>35</x:v>
      </x:c>
      <x:c r="E15" s="338">
        <x:v>35</x:v>
      </x:c>
      <x:c r="F15" s="338">
        <x:v>41</x:v>
      </x:c>
      <x:c r="G15" s="337">
        <x:v>42</x:v>
      </x:c>
      <x:c r="H15" s="339">
        <x:v>69</x:v>
      </x:c>
      <x:c r="I15" s="337">
        <x:v>37</x:v>
      </x:c>
      <x:c r="J15" s="340">
        <x:v>74</x:v>
      </x:c>
      <x:c r="K15" s="337">
        <x:v>23</x:v>
      </x:c>
      <x:c r="L15" s="340">
        <x:v>14</x:v>
      </x:c>
      <x:c r="M15" s="337">
        <x:v>96</x:v>
      </x:c>
      <x:c r="N15" s="340">
        <x:v>15</x:v>
      </x:c>
      <x:c r="O15" s="341">
        <x:v>15</x:v>
      </x:c>
      <x:c r="P15" s="340">
        <x:v>96</x:v>
      </x:c>
      <x:c r="Q15" s="338">
        <x:v>50</x:v>
      </x:c>
      <x:c r="R15" s="338">
        <x:v>61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351</x:v>
      </x:c>
      <x:c r="D16" s="320">
        <x:v>119</x:v>
      </x:c>
      <x:c r="E16" s="321" t="s">
        <x:v>611</x:v>
      </x:c>
      <x:c r="F16" s="323" t="s">
        <x:v>611</x:v>
      </x:c>
      <x:c r="G16" s="321">
        <x:v>141</x:v>
      </x:c>
      <x:c r="H16" s="323">
        <x:v>210</x:v>
      </x:c>
      <x:c r="I16" s="321" t="s">
        <x:v>611</x:v>
      </x:c>
      <x:c r="J16" s="323">
        <x:v>260</x:v>
      </x:c>
      <x:c r="K16" s="321" t="s">
        <x:v>611</x:v>
      </x:c>
      <x:c r="L16" s="323" t="s">
        <x:v>679</x:v>
      </x:c>
      <x:c r="M16" s="321" t="s">
        <x:v>611</x:v>
      </x:c>
      <x:c r="N16" s="321" t="s">
        <x:v>679</x:v>
      </x:c>
      <x:c r="O16" s="91" t="s">
        <x:v>611</x:v>
      </x:c>
      <x:c r="P16" s="323">
        <x:v>336</x:v>
      </x:c>
      <x:c r="Q16" s="321">
        <x:v>118</x:v>
      </x:c>
      <x:c r="R16" s="321">
        <x:v>233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0.686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235</x:v>
      </x:c>
      <x:c r="D17" s="320">
        <x:v>77</x:v>
      </x:c>
      <x:c r="E17" s="321" t="s">
        <x:v>611</x:v>
      </x:c>
      <x:c r="F17" s="345" t="s">
        <x:v>611</x:v>
      </x:c>
      <x:c r="G17" s="321">
        <x:v>68</x:v>
      </x:c>
      <x:c r="H17" s="345">
        <x:v>167</x:v>
      </x:c>
      <x:c r="I17" s="321" t="s">
        <x:v>611</x:v>
      </x:c>
      <x:c r="J17" s="345">
        <x:v>169</x:v>
      </x:c>
      <x:c r="K17" s="321" t="s">
        <x:v>611</x:v>
      </x:c>
      <x:c r="L17" s="345">
        <x:v>24</x:v>
      </x:c>
      <x:c r="M17" s="321" t="s">
        <x:v>611</x:v>
      </x:c>
      <x:c r="N17" s="321">
        <x:v>26</x:v>
      </x:c>
      <x:c r="O17" s="91" t="s">
        <x:v>611</x:v>
      </x:c>
      <x:c r="P17" s="323">
        <x:v>224</x:v>
      </x:c>
      <x:c r="Q17" s="321">
        <x:v>79</x:v>
      </x:c>
      <x:c r="R17" s="321">
        <x:v>156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0.686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>
        <x:v>79.75</x:v>
      </x:c>
      <x:c r="D19" s="320">
        <x:v>46.25</x:v>
      </x:c>
      <x:c r="E19" s="346">
        <x:v>24.5</x:v>
      </x:c>
      <x:c r="F19" s="321" t="s">
        <x:v>123</x:v>
      </x:c>
      <x:c r="G19" s="91">
        <x:v>22.75</x:v>
      </x:c>
      <x:c r="H19" s="322">
        <x:v>57</x:v>
      </x:c>
      <x:c r="I19" s="91">
        <x:v>47.5</x:v>
      </x:c>
      <x:c r="J19" s="322">
        <x:v>32.25</x:v>
      </x:c>
      <x:c r="K19" s="91" t="s">
        <x:v>679</x:v>
      </x:c>
      <x:c r="L19" s="322" t="s">
        <x:v>679</x:v>
      </x:c>
      <x:c r="M19" s="91" t="s">
        <x:v>679</x:v>
      </x:c>
      <x:c r="N19" s="322" t="s">
        <x:v>123</x:v>
      </x:c>
      <x:c r="O19" s="91" t="s">
        <x:v>123</x:v>
      </x:c>
      <x:c r="P19" s="322" t="s">
        <x:v>679</x:v>
      </x:c>
      <x:c r="Q19" s="326">
        <x:v>24.75</x:v>
      </x:c>
      <x:c r="R19" s="326">
        <x:v>55</x:v>
      </x:c>
      <x:c r="S19" s="324" t="s">
        <x:v>117</x:v>
      </x:c>
      <x:c r="T19" s="344" t="s">
        <x:v>117</x:v>
      </x:c>
      <x:c r="U19" s="91">
        <x:v>79.75</x:v>
      </x:c>
      <x:c r="V19" s="326" t="s">
        <x:v>117</x:v>
      </x:c>
      <x:c r="W19" s="322" t="s">
        <x:v>117</x:v>
      </x:c>
      <x:c r="X19" s="451">
        <x:v>0.804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>
        <x:v>77.35</x:v>
      </x:c>
      <x:c r="D20" s="320">
        <x:v>43.75</x:v>
      </x:c>
      <x:c r="E20" s="321">
        <x:v>24.6</x:v>
      </x:c>
      <x:c r="F20" s="321" t="s">
        <x:v>123</x:v>
      </x:c>
      <x:c r="G20" s="91">
        <x:v>22.15</x:v>
      </x:c>
      <x:c r="H20" s="322">
        <x:v>55.2</x:v>
      </x:c>
      <x:c r="I20" s="91">
        <x:v>48.2</x:v>
      </x:c>
      <x:c r="J20" s="322">
        <x:v>29.15</x:v>
      </x:c>
      <x:c r="K20" s="91" t="s">
        <x:v>679</x:v>
      </x:c>
      <x:c r="L20" s="322" t="s">
        <x:v>679</x:v>
      </x:c>
      <x:c r="M20" s="91" t="s">
        <x:v>679</x:v>
      </x:c>
      <x:c r="N20" s="322" t="s">
        <x:v>123</x:v>
      </x:c>
      <x:c r="O20" s="91" t="s">
        <x:v>123</x:v>
      </x:c>
      <x:c r="P20" s="322" t="s">
        <x:v>679</x:v>
      </x:c>
      <x:c r="Q20" s="326">
        <x:v>24.6</x:v>
      </x:c>
      <x:c r="R20" s="326">
        <x:v>52.75</x:v>
      </x:c>
      <x:c r="S20" s="324" t="s">
        <x:v>117</x:v>
      </x:c>
      <x:c r="T20" s="344" t="s">
        <x:v>117</x:v>
      </x:c>
      <x:c r="U20" s="91">
        <x:v>77.35</x:v>
      </x:c>
      <x:c r="V20" s="326" t="s">
        <x:v>117</x:v>
      </x:c>
      <x:c r="W20" s="322" t="s">
        <x:v>117</x:v>
      </x:c>
      <x:c r="X20" s="453">
        <x:v>0.804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>
        <x:v>75.3333333</x:v>
      </x:c>
      <x:c r="D21" s="328">
        <x:v>41.6666666</x:v>
      </x:c>
      <x:c r="E21" s="329">
        <x:v>24.6666666</x:v>
      </x:c>
      <x:c r="F21" s="329" t="s">
        <x:v>123</x:v>
      </x:c>
      <x:c r="G21" s="332">
        <x:v>20.5</x:v>
      </x:c>
      <x:c r="H21" s="330">
        <x:v>54.8333333</x:v>
      </x:c>
      <x:c r="I21" s="332">
        <x:v>48</x:v>
      </x:c>
      <x:c r="J21" s="330">
        <x:v>27.3333333</x:v>
      </x:c>
      <x:c r="K21" s="332" t="s">
        <x:v>679</x:v>
      </x:c>
      <x:c r="L21" s="330" t="s">
        <x:v>679</x:v>
      </x:c>
      <x:c r="M21" s="332" t="s">
        <x:v>679</x:v>
      </x:c>
      <x:c r="N21" s="330" t="s">
        <x:v>123</x:v>
      </x:c>
      <x:c r="O21" s="332" t="s">
        <x:v>123</x:v>
      </x:c>
      <x:c r="P21" s="330" t="s">
        <x:v>679</x:v>
      </x:c>
      <x:c r="Q21" s="335">
        <x:v>25.8333333</x:v>
      </x:c>
      <x:c r="R21" s="335">
        <x:v>49.5</x:v>
      </x:c>
      <x:c r="S21" s="333" t="s">
        <x:v>117</x:v>
      </x:c>
      <x:c r="T21" s="347" t="s">
        <x:v>117</x:v>
      </x:c>
      <x:c r="U21" s="332">
        <x:v>75.3333333</x:v>
      </x:c>
      <x:c r="V21" s="335" t="s">
        <x:v>117</x:v>
      </x:c>
      <x:c r="W21" s="330" t="s">
        <x:v>117</x:v>
      </x:c>
      <x:c r="X21" s="451">
        <x:v>0.804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>
        <x:v>38</x:v>
      </x:c>
      <x:c r="D22" s="337">
        <x:v>12</x:v>
      </x:c>
      <x:c r="E22" s="338">
        <x:v>13</x:v>
      </x:c>
      <x:c r="F22" s="338">
        <x:v>13</x:v>
      </x:c>
      <x:c r="G22" s="341">
        <x:v>38</x:v>
      </x:c>
      <x:c r="H22" s="551">
        <x:v>                   0</x:v>
      </x:c>
      <x:c r="I22" s="341">
        <x:v>21</x:v>
      </x:c>
      <x:c r="J22" s="340">
        <x:v>17</x:v>
      </x:c>
      <x:c r="K22" s="341" t="s">
        <x:v>123</x:v>
      </x:c>
      <x:c r="L22" s="339" t="s">
        <x:v>123</x:v>
      </x:c>
      <x:c r="M22" s="341" t="s">
        <x:v>679</x:v>
      </x:c>
      <x:c r="N22" s="339" t="s">
        <x:v>123</x:v>
      </x:c>
      <x:c r="O22" s="341" t="s">
        <x:v>123</x:v>
      </x:c>
      <x:c r="P22" s="339" t="s">
        <x:v>679</x:v>
      </x:c>
      <x:c r="Q22" s="348">
        <x:v>11</x:v>
      </x:c>
      <x:c r="R22" s="348">
        <x:v>27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>
        <x:v>270</x:v>
      </x:c>
      <x:c r="D23" s="320">
        <x:v>80</x:v>
      </x:c>
      <x:c r="E23" s="326">
        <x:v>97</x:v>
      </x:c>
      <x:c r="F23" s="321" t="s">
        <x:v>679</x:v>
      </x:c>
      <x:c r="G23" s="320" t="s">
        <x:v>679</x:v>
      </x:c>
      <x:c r="H23" s="322">
        <x:v>232</x:v>
      </x:c>
      <x:c r="I23" s="91" t="s">
        <x:v>679</x:v>
      </x:c>
      <x:c r="J23" s="322" t="s">
        <x:v>679</x:v>
      </x:c>
      <x:c r="K23" s="91" t="s">
        <x:v>679</x:v>
      </x:c>
      <x:c r="L23" s="322" t="s">
        <x:v>679</x:v>
      </x:c>
      <x:c r="M23" s="91" t="s">
        <x:v>679</x:v>
      </x:c>
      <x:c r="N23" s="322" t="s">
        <x:v>123</x:v>
      </x:c>
      <x:c r="O23" s="91" t="s">
        <x:v>123</x:v>
      </x:c>
      <x:c r="P23" s="322" t="s">
        <x:v>679</x:v>
      </x:c>
      <x:c r="Q23" s="326" t="s">
        <x:v>679</x:v>
      </x:c>
      <x:c r="R23" s="326" t="s">
        <x:v>679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0.712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>
        <x:v>159</x:v>
      </x:c>
      <x:c r="D24" s="351">
        <x:v>43</x:v>
      </x:c>
      <x:c r="E24" s="352">
        <x:v>58</x:v>
      </x:c>
      <x:c r="F24" s="353">
        <x:v>58</x:v>
      </x:c>
      <x:c r="G24" s="354">
        <x:v>25</x:v>
      </x:c>
      <x:c r="H24" s="355">
        <x:v>134</x:v>
      </x:c>
      <x:c r="I24" s="354">
        <x:v>105</x:v>
      </x:c>
      <x:c r="J24" s="355">
        <x:v>54</x:v>
      </x:c>
      <x:c r="K24" s="354">
        <x:v>15</x:v>
      </x:c>
      <x:c r="L24" s="355">
        <x:v>20</x:v>
      </x:c>
      <x:c r="M24" s="354" t="s">
        <x:v>679</x:v>
      </x:c>
      <x:c r="N24" s="355" t="s">
        <x:v>123</x:v>
      </x:c>
      <x:c r="O24" s="354" t="s">
        <x:v>123</x:v>
      </x:c>
      <x:c r="P24" s="355">
        <x:v>155</x:v>
      </x:c>
      <x:c r="Q24" s="356">
        <x:v>101</x:v>
      </x:c>
      <x:c r="R24" s="356">
        <x:v>58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0.712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467</x:v>
      </x:c>
      <x:c r="D33" s="320">
        <x:v>108</x:v>
      </x:c>
      <x:c r="E33" s="321">
        <x:v>187</x:v>
      </x:c>
      <x:c r="F33" s="321">
        <x:v>172</x:v>
      </x:c>
      <x:c r="G33" s="320">
        <x:v>93</x:v>
      </x:c>
      <x:c r="H33" s="322">
        <x:v>374</x:v>
      </x:c>
      <x:c r="I33" s="320">
        <x:v>121</x:v>
      </x:c>
      <x:c r="J33" s="323">
        <x:v>346</x:v>
      </x:c>
      <x:c r="K33" s="320">
        <x:v>58</x:v>
      </x:c>
      <x:c r="L33" s="323">
        <x:v>61</x:v>
      </x:c>
      <x:c r="M33" s="320">
        <x:v>432</x:v>
      </x:c>
      <x:c r="N33" s="323">
        <x:v>34</x:v>
      </x:c>
      <x:c r="O33" s="91">
        <x:v>42</x:v>
      </x:c>
      <x:c r="P33" s="323">
        <x:v>425</x:v>
      </x:c>
      <x:c r="Q33" s="321">
        <x:v>131</x:v>
      </x:c>
      <x:c r="R33" s="321">
        <x:v>336</x:v>
      </x:c>
      <x:c r="S33" s="324">
        <x:v>0</x:v>
      </x:c>
      <x:c r="T33" s="325">
        <x:v>0</x:v>
      </x:c>
      <x:c r="U33" s="326">
        <x:v>463</x:v>
      </x:c>
      <x:c r="V33" s="326">
        <x:v>5</x:v>
      </x:c>
      <x:c r="W33" s="322">
        <x:v>0</x:v>
      </x:c>
      <x:c r="X33" s="451">
        <x:v>0.843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467</x:v>
      </x:c>
      <x:c r="D34" s="320">
        <x:v>108</x:v>
      </x:c>
      <x:c r="E34" s="321">
        <x:v>187</x:v>
      </x:c>
      <x:c r="F34" s="321">
        <x:v>172</x:v>
      </x:c>
      <x:c r="G34" s="320">
        <x:v>93</x:v>
      </x:c>
      <x:c r="H34" s="323">
        <x:v>374</x:v>
      </x:c>
      <x:c r="I34" s="321">
        <x:v>121</x:v>
      </x:c>
      <x:c r="J34" s="323">
        <x:v>346</x:v>
      </x:c>
      <x:c r="K34" s="320">
        <x:v>58</x:v>
      </x:c>
      <x:c r="L34" s="323">
        <x:v>61</x:v>
      </x:c>
      <x:c r="M34" s="321">
        <x:v>432</x:v>
      </x:c>
      <x:c r="N34" s="323">
        <x:v>34</x:v>
      </x:c>
      <x:c r="O34" s="91">
        <x:v>42</x:v>
      </x:c>
      <x:c r="P34" s="323">
        <x:v>425</x:v>
      </x:c>
      <x:c r="Q34" s="321">
        <x:v>131</x:v>
      </x:c>
      <x:c r="R34" s="321">
        <x:v>336</x:v>
      </x:c>
      <x:c r="S34" s="324">
        <x:v>0</x:v>
      </x:c>
      <x:c r="T34" s="325">
        <x:v>0</x:v>
      </x:c>
      <x:c r="U34" s="326">
        <x:v>463</x:v>
      </x:c>
      <x:c r="V34" s="326">
        <x:v>5</x:v>
      </x:c>
      <x:c r="W34" s="323">
        <x:v>0</x:v>
      </x:c>
      <x:c r="X34" s="452">
        <x:v>0.843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467</x:v>
      </x:c>
      <x:c r="D35" s="328">
        <x:v>108</x:v>
      </x:c>
      <x:c r="E35" s="329">
        <x:v>187</x:v>
      </x:c>
      <x:c r="F35" s="329">
        <x:v>172</x:v>
      </x:c>
      <x:c r="G35" s="328">
        <x:v>93</x:v>
      </x:c>
      <x:c r="H35" s="330">
        <x:v>374</x:v>
      </x:c>
      <x:c r="I35" s="328">
        <x:v>121</x:v>
      </x:c>
      <x:c r="J35" s="331">
        <x:v>346</x:v>
      </x:c>
      <x:c r="K35" s="328">
        <x:v>58</x:v>
      </x:c>
      <x:c r="L35" s="331">
        <x:v>61</x:v>
      </x:c>
      <x:c r="M35" s="328">
        <x:v>432</x:v>
      </x:c>
      <x:c r="N35" s="331">
        <x:v>34</x:v>
      </x:c>
      <x:c r="O35" s="332">
        <x:v>42</x:v>
      </x:c>
      <x:c r="P35" s="331">
        <x:v>425</x:v>
      </x:c>
      <x:c r="Q35" s="328">
        <x:v>131</x:v>
      </x:c>
      <x:c r="R35" s="329">
        <x:v>336</x:v>
      </x:c>
      <x:c r="S35" s="333">
        <x:v>0</x:v>
      </x:c>
      <x:c r="T35" s="334">
        <x:v>0</x:v>
      </x:c>
      <x:c r="U35" s="335">
        <x:v>463</x:v>
      </x:c>
      <x:c r="V35" s="335">
        <x:v>5</x:v>
      </x:c>
      <x:c r="W35" s="330">
        <x:v>0</x:v>
      </x:c>
      <x:c r="X35" s="451">
        <x:v>0.843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803</x:v>
      </x:c>
      <x:c r="D36" s="337">
        <x:v>224</x:v>
      </x:c>
      <x:c r="E36" s="338">
        <x:v>264</x:v>
      </x:c>
      <x:c r="F36" s="338">
        <x:v>315</x:v>
      </x:c>
      <x:c r="G36" s="337">
        <x:v>329</x:v>
      </x:c>
      <x:c r="H36" s="339">
        <x:v>474</x:v>
      </x:c>
      <x:c r="I36" s="337">
        <x:v>207</x:v>
      </x:c>
      <x:c r="J36" s="340">
        <x:v>596</x:v>
      </x:c>
      <x:c r="K36" s="337">
        <x:v>123</x:v>
      </x:c>
      <x:c r="L36" s="340">
        <x:v>81</x:v>
      </x:c>
      <x:c r="M36" s="337">
        <x:v>740</x:v>
      </x:c>
      <x:c r="N36" s="340">
        <x:v>61</x:v>
      </x:c>
      <x:c r="O36" s="341">
        <x:v>77</x:v>
      </x:c>
      <x:c r="P36" s="340">
        <x:v>726</x:v>
      </x:c>
      <x:c r="Q36" s="338">
        <x:v>283</x:v>
      </x:c>
      <x:c r="R36" s="338">
        <x:v>520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373</x:v>
      </x:c>
      <x:c r="D37" s="320">
        <x:v>129</x:v>
      </x:c>
      <x:c r="E37" s="321">
        <x:v>109</x:v>
      </x:c>
      <x:c r="F37" s="323">
        <x:v>135</x:v>
      </x:c>
      <x:c r="G37" s="321">
        <x:v>155</x:v>
      </x:c>
      <x:c r="H37" s="323">
        <x:v>218</x:v>
      </x:c>
      <x:c r="I37" s="321">
        <x:v>97</x:v>
      </x:c>
      <x:c r="J37" s="323">
        <x:v>276</x:v>
      </x:c>
      <x:c r="K37" s="321">
        <x:v>56</x:v>
      </x:c>
      <x:c r="L37" s="323">
        <x:v>41</x:v>
      </x:c>
      <x:c r="M37" s="321">
        <x:v>340</x:v>
      </x:c>
      <x:c r="N37" s="321">
        <x:v>32</x:v>
      </x:c>
      <x:c r="O37" s="91">
        <x:v>18</x:v>
      </x:c>
      <x:c r="P37" s="323">
        <x:v>355</x:v>
      </x:c>
      <x:c r="Q37" s="321">
        <x:v>125</x:v>
      </x:c>
      <x:c r="R37" s="321">
        <x:v>248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0.686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373</x:v>
      </x:c>
      <x:c r="D38" s="320">
        <x:v>129</x:v>
      </x:c>
      <x:c r="E38" s="321">
        <x:v>109</x:v>
      </x:c>
      <x:c r="F38" s="345">
        <x:v>135</x:v>
      </x:c>
      <x:c r="G38" s="321">
        <x:v>155</x:v>
      </x:c>
      <x:c r="H38" s="345">
        <x:v>218</x:v>
      </x:c>
      <x:c r="I38" s="321">
        <x:v>97</x:v>
      </x:c>
      <x:c r="J38" s="345">
        <x:v>276</x:v>
      </x:c>
      <x:c r="K38" s="321">
        <x:v>56</x:v>
      </x:c>
      <x:c r="L38" s="345">
        <x:v>41</x:v>
      </x:c>
      <x:c r="M38" s="321">
        <x:v>340</x:v>
      </x:c>
      <x:c r="N38" s="321">
        <x:v>32</x:v>
      </x:c>
      <x:c r="O38" s="91">
        <x:v>18</x:v>
      </x:c>
      <x:c r="P38" s="323">
        <x:v>355</x:v>
      </x:c>
      <x:c r="Q38" s="321">
        <x:v>125</x:v>
      </x:c>
      <x:c r="R38" s="321">
        <x:v>248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0.686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90</x:v>
      </x:c>
      <x:c r="D40" s="320">
        <x:v>52</x:v>
      </x:c>
      <x:c r="E40" s="346">
        <x:v>29</x:v>
      </x:c>
      <x:c r="F40" s="321">
        <x:v>10</x:v>
      </x:c>
      <x:c r="G40" s="91">
        <x:v>26</x:v>
      </x:c>
      <x:c r="H40" s="322">
        <x:v>64</x:v>
      </x:c>
      <x:c r="I40" s="91">
        <x:v>53</x:v>
      </x:c>
      <x:c r="J40" s="322">
        <x:v>37</x:v>
      </x:c>
      <x:c r="K40" s="91">
        <x:v>10</x:v>
      </x:c>
      <x:c r="L40" s="322">
        <x:v>14</x:v>
      </x:c>
      <x:c r="M40" s="91">
        <x:v>84</x:v>
      </x:c>
      <x:c r="N40" s="322">
        <x:v>5</x:v>
      </x:c>
      <x:c r="O40" s="91">
        <x:v>5</x:v>
      </x:c>
      <x:c r="P40" s="322">
        <x:v>86</x:v>
      </x:c>
      <x:c r="Q40" s="326">
        <x:v>31</x:v>
      </x:c>
      <x:c r="R40" s="326">
        <x:v>59</x:v>
      </x:c>
      <x:c r="S40" s="324">
        <x:v>0</x:v>
      </x:c>
      <x:c r="T40" s="344">
        <x:v>0</x:v>
      </x:c>
      <x:c r="U40" s="91">
        <x:v>90</x:v>
      </x:c>
      <x:c r="V40" s="326">
        <x:v>0</x:v>
      </x:c>
      <x:c r="W40" s="322">
        <x:v>0</x:v>
      </x:c>
      <x:c r="X40" s="451">
        <x:v>0.804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90</x:v>
      </x:c>
      <x:c r="D41" s="320">
        <x:v>52</x:v>
      </x:c>
      <x:c r="E41" s="321">
        <x:v>29</x:v>
      </x:c>
      <x:c r="F41" s="321">
        <x:v>10</x:v>
      </x:c>
      <x:c r="G41" s="91">
        <x:v>26</x:v>
      </x:c>
      <x:c r="H41" s="322">
        <x:v>64</x:v>
      </x:c>
      <x:c r="I41" s="91">
        <x:v>53</x:v>
      </x:c>
      <x:c r="J41" s="322">
        <x:v>37</x:v>
      </x:c>
      <x:c r="K41" s="91">
        <x:v>10</x:v>
      </x:c>
      <x:c r="L41" s="322">
        <x:v>14</x:v>
      </x:c>
      <x:c r="M41" s="91">
        <x:v>84</x:v>
      </x:c>
      <x:c r="N41" s="322">
        <x:v>5</x:v>
      </x:c>
      <x:c r="O41" s="91">
        <x:v>5</x:v>
      </x:c>
      <x:c r="P41" s="322">
        <x:v>86</x:v>
      </x:c>
      <x:c r="Q41" s="326">
        <x:v>31</x:v>
      </x:c>
      <x:c r="R41" s="326">
        <x:v>59</x:v>
      </x:c>
      <x:c r="S41" s="324">
        <x:v>0</x:v>
      </x:c>
      <x:c r="T41" s="344">
        <x:v>0</x:v>
      </x:c>
      <x:c r="U41" s="91">
        <x:v>90</x:v>
      </x:c>
      <x:c r="V41" s="326">
        <x:v>0</x:v>
      </x:c>
      <x:c r="W41" s="322">
        <x:v>0</x:v>
      </x:c>
      <x:c r="X41" s="453">
        <x:v>0.804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90</x:v>
      </x:c>
      <x:c r="D42" s="328">
        <x:v>52</x:v>
      </x:c>
      <x:c r="E42" s="329">
        <x:v>29</x:v>
      </x:c>
      <x:c r="F42" s="329">
        <x:v>10</x:v>
      </x:c>
      <x:c r="G42" s="332">
        <x:v>26</x:v>
      </x:c>
      <x:c r="H42" s="330">
        <x:v>64</x:v>
      </x:c>
      <x:c r="I42" s="332">
        <x:v>53</x:v>
      </x:c>
      <x:c r="J42" s="330">
        <x:v>37</x:v>
      </x:c>
      <x:c r="K42" s="332">
        <x:v>10</x:v>
      </x:c>
      <x:c r="L42" s="330">
        <x:v>14</x:v>
      </x:c>
      <x:c r="M42" s="332">
        <x:v>84</x:v>
      </x:c>
      <x:c r="N42" s="330">
        <x:v>5</x:v>
      </x:c>
      <x:c r="O42" s="332">
        <x:v>5</x:v>
      </x:c>
      <x:c r="P42" s="330">
        <x:v>86</x:v>
      </x:c>
      <x:c r="Q42" s="335">
        <x:v>31</x:v>
      </x:c>
      <x:c r="R42" s="335">
        <x:v>59</x:v>
      </x:c>
      <x:c r="S42" s="333">
        <x:v>0</x:v>
      </x:c>
      <x:c r="T42" s="347">
        <x:v>0</x:v>
      </x:c>
      <x:c r="U42" s="332">
        <x:v>90</x:v>
      </x:c>
      <x:c r="V42" s="335">
        <x:v>0</x:v>
      </x:c>
      <x:c r="W42" s="330">
        <x:v>0</x:v>
      </x:c>
      <x:c r="X42" s="451">
        <x:v>0.804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112</x:v>
      </x:c>
      <x:c r="D43" s="337">
        <x:v>24</x:v>
      </x:c>
      <x:c r="E43" s="338">
        <x:v>41</x:v>
      </x:c>
      <x:c r="F43" s="338">
        <x:v>47</x:v>
      </x:c>
      <x:c r="G43" s="341">
        <x:v>112</x:v>
      </x:c>
      <x:c r="H43" s="551">
        <x:v>                   0</x:v>
      </x:c>
      <x:c r="I43" s="341">
        <x:v>64</x:v>
      </x:c>
      <x:c r="J43" s="340">
        <x:v>48</x:v>
      </x:c>
      <x:c r="K43" s="341">
        <x:v>10</x:v>
      </x:c>
      <x:c r="L43" s="339">
        <x:v>5</x:v>
      </x:c>
      <x:c r="M43" s="341">
        <x:v>108</x:v>
      </x:c>
      <x:c r="N43" s="339">
        <x:v>5</x:v>
      </x:c>
      <x:c r="O43" s="341">
        <x:v>5</x:v>
      </x:c>
      <x:c r="P43" s="339">
        <x:v>105</x:v>
      </x:c>
      <x:c r="Q43" s="348">
        <x:v>23</x:v>
      </x:c>
      <x:c r="R43" s="348">
        <x:v>89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276</x:v>
      </x:c>
      <x:c r="D44" s="320">
        <x:v>83</x:v>
      </x:c>
      <x:c r="E44" s="326">
        <x:v>100</x:v>
      </x:c>
      <x:c r="F44" s="321">
        <x:v>93</x:v>
      </x:c>
      <x:c r="G44" s="320">
        <x:v>40</x:v>
      </x:c>
      <x:c r="H44" s="322">
        <x:v>236</x:v>
      </x:c>
      <x:c r="I44" s="91">
        <x:v>200</x:v>
      </x:c>
      <x:c r="J44" s="322">
        <x:v>76</x:v>
      </x:c>
      <x:c r="K44" s="91">
        <x:v>33</x:v>
      </x:c>
      <x:c r="L44" s="322">
        <x:v>51</x:v>
      </x:c>
      <x:c r="M44" s="91">
        <x:v>270</x:v>
      </x:c>
      <x:c r="N44" s="322">
        <x:v>5</x:v>
      </x:c>
      <x:c r="O44" s="91">
        <x:v>10</x:v>
      </x:c>
      <x:c r="P44" s="322">
        <x:v>268</x:v>
      </x:c>
      <x:c r="Q44" s="326">
        <x:v>194</x:v>
      </x:c>
      <x:c r="R44" s="326">
        <x:v>82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0.712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276</x:v>
      </x:c>
      <x:c r="D45" s="351">
        <x:v>83</x:v>
      </x:c>
      <x:c r="E45" s="352">
        <x:v>100</x:v>
      </x:c>
      <x:c r="F45" s="353">
        <x:v>93</x:v>
      </x:c>
      <x:c r="G45" s="354">
        <x:v>40</x:v>
      </x:c>
      <x:c r="H45" s="355">
        <x:v>236</x:v>
      </x:c>
      <x:c r="I45" s="354">
        <x:v>200</x:v>
      </x:c>
      <x:c r="J45" s="355">
        <x:v>76</x:v>
      </x:c>
      <x:c r="K45" s="354">
        <x:v>33</x:v>
      </x:c>
      <x:c r="L45" s="355">
        <x:v>51</x:v>
      </x:c>
      <x:c r="M45" s="354">
        <x:v>270</x:v>
      </x:c>
      <x:c r="N45" s="355">
        <x:v>5</x:v>
      </x:c>
      <x:c r="O45" s="354">
        <x:v>10</x:v>
      </x:c>
      <x:c r="P45" s="355">
        <x:v>268</x:v>
      </x:c>
      <x:c r="Q45" s="356">
        <x:v>194</x:v>
      </x:c>
      <x:c r="R45" s="356">
        <x:v>82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0.712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